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charts/chart7.xml" ContentType="application/vnd.openxmlformats-officedocument.drawingml.chart+xml"/>
  <Override PartName="/xl/charts/chart10.xml" ContentType="application/vnd.openxmlformats-officedocument.drawingml.char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19440" windowHeight="8265"/>
  </bookViews>
  <sheets>
    <sheet name="Contenido" sheetId="13" r:id="rId1"/>
    <sheet name="Serie sin empalme" sheetId="1" r:id="rId2"/>
    <sheet name="Esmeraldas Plantada" sheetId="2" r:id="rId3"/>
    <sheet name="Esmeraldas Cosechada" sheetId="4" r:id="rId4"/>
    <sheet name="Guayas Plantada" sheetId="5" r:id="rId5"/>
    <sheet name="Guayas Cosechada" sheetId="6" r:id="rId6"/>
    <sheet name="Los Ríos Plantada" sheetId="7" r:id="rId7"/>
    <sheet name="Los Ríos Cosechada" sheetId="8" r:id="rId8"/>
    <sheet name="Manabí Plantada" sheetId="9" r:id="rId9"/>
    <sheet name="Manabí Cosechada" sheetId="10" r:id="rId10"/>
    <sheet name="Resto País Plantada" sheetId="11" r:id="rId11"/>
    <sheet name="Resto País Cosechada" sheetId="12" r:id="rId12"/>
    <sheet name="Series Empalmadas" sheetId="3" r:id="rId13"/>
  </sheets>
  <calcPr calcId="125725"/>
</workbook>
</file>

<file path=xl/calcChain.xml><?xml version="1.0" encoding="utf-8"?>
<calcChain xmlns="http://schemas.openxmlformats.org/spreadsheetml/2006/main">
  <c r="I32" i="3"/>
  <c r="I33"/>
  <c r="I34"/>
  <c r="I35"/>
  <c r="I36"/>
  <c r="I37"/>
  <c r="I38"/>
  <c r="I39"/>
  <c r="I40"/>
  <c r="I41"/>
  <c r="I42"/>
  <c r="I43"/>
  <c r="I31"/>
  <c r="I10"/>
  <c r="I11"/>
  <c r="I12"/>
  <c r="I13"/>
  <c r="I14"/>
  <c r="I15"/>
  <c r="I16"/>
  <c r="I17"/>
  <c r="I18"/>
  <c r="I19"/>
  <c r="I20"/>
  <c r="I21"/>
  <c r="I9"/>
  <c r="C31" i="12" l="1"/>
  <c r="C31" i="11"/>
  <c r="C31" i="10"/>
  <c r="C31" i="9"/>
  <c r="C31" i="8"/>
  <c r="C31" i="7"/>
  <c r="C31" i="6"/>
  <c r="C31" i="5"/>
  <c r="C31" i="4"/>
  <c r="C31" i="2"/>
  <c r="D10" i="6" l="1"/>
  <c r="D11"/>
  <c r="D12"/>
  <c r="D13"/>
  <c r="C56" s="1"/>
  <c r="D14"/>
  <c r="D15"/>
  <c r="D16"/>
  <c r="D17"/>
  <c r="C60" s="1"/>
  <c r="D18"/>
  <c r="D19"/>
  <c r="D20"/>
  <c r="D21"/>
  <c r="C64" s="1"/>
  <c r="D9"/>
  <c r="C52" s="1"/>
  <c r="E35" i="4"/>
  <c r="E36"/>
  <c r="E37"/>
  <c r="E38"/>
  <c r="E39"/>
  <c r="E40"/>
  <c r="E41"/>
  <c r="E42"/>
  <c r="E43"/>
  <c r="E44"/>
  <c r="E45"/>
  <c r="E46"/>
  <c r="E47"/>
  <c r="D11" i="12"/>
  <c r="D12"/>
  <c r="C55" s="1"/>
  <c r="D13"/>
  <c r="C56" s="1"/>
  <c r="D14"/>
  <c r="D15"/>
  <c r="D16"/>
  <c r="C59" s="1"/>
  <c r="D17"/>
  <c r="C60" s="1"/>
  <c r="D18"/>
  <c r="D19"/>
  <c r="D20"/>
  <c r="C63" s="1"/>
  <c r="D21"/>
  <c r="C64" s="1"/>
  <c r="D10"/>
  <c r="D9"/>
  <c r="C52" s="1"/>
  <c r="D11" i="11"/>
  <c r="D12"/>
  <c r="C55" s="1"/>
  <c r="D13"/>
  <c r="D14"/>
  <c r="C57" s="1"/>
  <c r="D15"/>
  <c r="D16"/>
  <c r="C59" s="1"/>
  <c r="D17"/>
  <c r="C60" s="1"/>
  <c r="D18"/>
  <c r="C61" s="1"/>
  <c r="D19"/>
  <c r="D20"/>
  <c r="C63" s="1"/>
  <c r="D21"/>
  <c r="C64" s="1"/>
  <c r="D10"/>
  <c r="D9"/>
  <c r="C52" s="1"/>
  <c r="E47" i="12"/>
  <c r="E46"/>
  <c r="E45"/>
  <c r="E44"/>
  <c r="E43"/>
  <c r="E42"/>
  <c r="E41"/>
  <c r="E40"/>
  <c r="E39"/>
  <c r="E38"/>
  <c r="E37"/>
  <c r="E36"/>
  <c r="E35"/>
  <c r="C32"/>
  <c r="F46" s="1"/>
  <c r="C21"/>
  <c r="C20"/>
  <c r="C19"/>
  <c r="C45" s="1"/>
  <c r="C18"/>
  <c r="C44" s="1"/>
  <c r="C17"/>
  <c r="C16"/>
  <c r="C15"/>
  <c r="C14"/>
  <c r="C13"/>
  <c r="C12"/>
  <c r="C11"/>
  <c r="C37" s="1"/>
  <c r="C10"/>
  <c r="C9"/>
  <c r="E47" i="11"/>
  <c r="E46"/>
  <c r="E45"/>
  <c r="E44"/>
  <c r="E43"/>
  <c r="E42"/>
  <c r="E41"/>
  <c r="E40"/>
  <c r="E39"/>
  <c r="E38"/>
  <c r="E37"/>
  <c r="E36"/>
  <c r="E35"/>
  <c r="C32"/>
  <c r="F46" s="1"/>
  <c r="C21"/>
  <c r="C47" s="1"/>
  <c r="C20"/>
  <c r="C19"/>
  <c r="C18"/>
  <c r="C44" s="1"/>
  <c r="C17"/>
  <c r="C16"/>
  <c r="C15"/>
  <c r="C14"/>
  <c r="C56"/>
  <c r="C13"/>
  <c r="C39" s="1"/>
  <c r="C12"/>
  <c r="C11"/>
  <c r="C10"/>
  <c r="C9"/>
  <c r="D11" i="10"/>
  <c r="D12"/>
  <c r="C55" s="1"/>
  <c r="D13"/>
  <c r="C56" s="1"/>
  <c r="D14"/>
  <c r="D15"/>
  <c r="D16"/>
  <c r="C59" s="1"/>
  <c r="D17"/>
  <c r="C60" s="1"/>
  <c r="D18"/>
  <c r="D19"/>
  <c r="D20"/>
  <c r="C63" s="1"/>
  <c r="D21"/>
  <c r="C64" s="1"/>
  <c r="D10"/>
  <c r="D9"/>
  <c r="C52" s="1"/>
  <c r="D11" i="9"/>
  <c r="C54" s="1"/>
  <c r="D12"/>
  <c r="C55" s="1"/>
  <c r="D13"/>
  <c r="C56" s="1"/>
  <c r="D14"/>
  <c r="D15"/>
  <c r="C58" s="1"/>
  <c r="D16"/>
  <c r="C59" s="1"/>
  <c r="D17"/>
  <c r="C60" s="1"/>
  <c r="D18"/>
  <c r="C61" s="1"/>
  <c r="D19"/>
  <c r="C62" s="1"/>
  <c r="D20"/>
  <c r="C63" s="1"/>
  <c r="D21"/>
  <c r="C64" s="1"/>
  <c r="D10"/>
  <c r="C53" s="1"/>
  <c r="D9"/>
  <c r="C52" s="1"/>
  <c r="C32" i="10"/>
  <c r="C32" i="8"/>
  <c r="E47" i="10"/>
  <c r="E46"/>
  <c r="E45"/>
  <c r="E44"/>
  <c r="E43"/>
  <c r="E42"/>
  <c r="E41"/>
  <c r="E40"/>
  <c r="E39"/>
  <c r="E38"/>
  <c r="E37"/>
  <c r="E36"/>
  <c r="E35"/>
  <c r="C21"/>
  <c r="C20"/>
  <c r="C19"/>
  <c r="C18"/>
  <c r="C17"/>
  <c r="C16"/>
  <c r="C15"/>
  <c r="C14"/>
  <c r="C13"/>
  <c r="C12"/>
  <c r="C11"/>
  <c r="C10"/>
  <c r="C9"/>
  <c r="E47" i="9"/>
  <c r="E46"/>
  <c r="E45"/>
  <c r="E44"/>
  <c r="E43"/>
  <c r="E42"/>
  <c r="E41"/>
  <c r="E40"/>
  <c r="E39"/>
  <c r="E38"/>
  <c r="E37"/>
  <c r="E36"/>
  <c r="E35"/>
  <c r="C32"/>
  <c r="F47" s="1"/>
  <c r="C21"/>
  <c r="C20"/>
  <c r="C19"/>
  <c r="C18"/>
  <c r="C17"/>
  <c r="C16"/>
  <c r="C15"/>
  <c r="C14"/>
  <c r="C13"/>
  <c r="C12"/>
  <c r="C11"/>
  <c r="C10"/>
  <c r="C9"/>
  <c r="C11" i="4"/>
  <c r="C12"/>
  <c r="C13"/>
  <c r="C14"/>
  <c r="C15"/>
  <c r="C16"/>
  <c r="C17"/>
  <c r="C18"/>
  <c r="C19"/>
  <c r="C20"/>
  <c r="C21"/>
  <c r="C10"/>
  <c r="C11" i="6"/>
  <c r="C37" s="1"/>
  <c r="C12"/>
  <c r="C13"/>
  <c r="C14"/>
  <c r="C15"/>
  <c r="C16"/>
  <c r="C17"/>
  <c r="C18"/>
  <c r="C19"/>
  <c r="C45" s="1"/>
  <c r="C20"/>
  <c r="C21"/>
  <c r="C11" i="8"/>
  <c r="C12"/>
  <c r="C13"/>
  <c r="C14"/>
  <c r="C15"/>
  <c r="C16"/>
  <c r="C17"/>
  <c r="C18"/>
  <c r="C19"/>
  <c r="C20"/>
  <c r="C21"/>
  <c r="D11"/>
  <c r="D12"/>
  <c r="C55" s="1"/>
  <c r="D13"/>
  <c r="C56" s="1"/>
  <c r="D14"/>
  <c r="D15"/>
  <c r="D16"/>
  <c r="C59" s="1"/>
  <c r="D17"/>
  <c r="C60" s="1"/>
  <c r="D18"/>
  <c r="D19"/>
  <c r="D20"/>
  <c r="C63" s="1"/>
  <c r="D21"/>
  <c r="C64" s="1"/>
  <c r="D10"/>
  <c r="D9"/>
  <c r="C52" s="1"/>
  <c r="D11" i="7"/>
  <c r="C54" s="1"/>
  <c r="D12"/>
  <c r="C55" s="1"/>
  <c r="D13"/>
  <c r="D14"/>
  <c r="D15"/>
  <c r="C58" s="1"/>
  <c r="D16"/>
  <c r="C59" s="1"/>
  <c r="D17"/>
  <c r="C60" s="1"/>
  <c r="D18"/>
  <c r="D19"/>
  <c r="C62" s="1"/>
  <c r="D20"/>
  <c r="C63" s="1"/>
  <c r="D21"/>
  <c r="C64" s="1"/>
  <c r="D10"/>
  <c r="D9"/>
  <c r="C52" s="1"/>
  <c r="E47" i="8"/>
  <c r="E46"/>
  <c r="E45"/>
  <c r="E44"/>
  <c r="E43"/>
  <c r="E42"/>
  <c r="E41"/>
  <c r="E40"/>
  <c r="E39"/>
  <c r="E38"/>
  <c r="E37"/>
  <c r="E36"/>
  <c r="E35"/>
  <c r="C10"/>
  <c r="C9"/>
  <c r="E47" i="7"/>
  <c r="E46"/>
  <c r="E45"/>
  <c r="E44"/>
  <c r="E43"/>
  <c r="E42"/>
  <c r="E41"/>
  <c r="E40"/>
  <c r="E39"/>
  <c r="E38"/>
  <c r="E37"/>
  <c r="E36"/>
  <c r="E35"/>
  <c r="C32"/>
  <c r="F47" s="1"/>
  <c r="C21"/>
  <c r="C20"/>
  <c r="C19"/>
  <c r="C18"/>
  <c r="C17"/>
  <c r="C16"/>
  <c r="C15"/>
  <c r="C14"/>
  <c r="C56"/>
  <c r="C13"/>
  <c r="C12"/>
  <c r="C11"/>
  <c r="C10"/>
  <c r="C9"/>
  <c r="C10" i="6"/>
  <c r="C9"/>
  <c r="C32" i="5"/>
  <c r="D10"/>
  <c r="C53" s="1"/>
  <c r="D11"/>
  <c r="C54" s="1"/>
  <c r="D12"/>
  <c r="C55" s="1"/>
  <c r="D13"/>
  <c r="C56" s="1"/>
  <c r="D14"/>
  <c r="C57" s="1"/>
  <c r="D15"/>
  <c r="C58" s="1"/>
  <c r="D16"/>
  <c r="C59" s="1"/>
  <c r="D17"/>
  <c r="D18"/>
  <c r="C61" s="1"/>
  <c r="D19"/>
  <c r="D20"/>
  <c r="C63" s="1"/>
  <c r="D21"/>
  <c r="C64" s="1"/>
  <c r="D9"/>
  <c r="C52" s="1"/>
  <c r="E47" i="6"/>
  <c r="E46"/>
  <c r="E45"/>
  <c r="E44"/>
  <c r="E43"/>
  <c r="E42"/>
  <c r="E41"/>
  <c r="E40"/>
  <c r="E39"/>
  <c r="E38"/>
  <c r="E37"/>
  <c r="E36"/>
  <c r="E35"/>
  <c r="C32"/>
  <c r="F46" s="1"/>
  <c r="C63"/>
  <c r="C59"/>
  <c r="C55"/>
  <c r="C62" i="5"/>
  <c r="E47"/>
  <c r="E46"/>
  <c r="E45"/>
  <c r="E44"/>
  <c r="E43"/>
  <c r="E42"/>
  <c r="E41"/>
  <c r="E40"/>
  <c r="E39"/>
  <c r="E38"/>
  <c r="E37"/>
  <c r="E36"/>
  <c r="E35"/>
  <c r="C21"/>
  <c r="C20"/>
  <c r="C19"/>
  <c r="C18"/>
  <c r="C17"/>
  <c r="C16"/>
  <c r="C15"/>
  <c r="C14"/>
  <c r="C13"/>
  <c r="C12"/>
  <c r="C11"/>
  <c r="C10"/>
  <c r="C9"/>
  <c r="C32" i="4"/>
  <c r="F35" s="1"/>
  <c r="D11"/>
  <c r="C54" s="1"/>
  <c r="D12"/>
  <c r="C55" s="1"/>
  <c r="D13"/>
  <c r="C56" s="1"/>
  <c r="D14"/>
  <c r="C57" s="1"/>
  <c r="D15"/>
  <c r="C58" s="1"/>
  <c r="D16"/>
  <c r="C59" s="1"/>
  <c r="D17"/>
  <c r="C60" s="1"/>
  <c r="D18"/>
  <c r="C61" s="1"/>
  <c r="D19"/>
  <c r="D20"/>
  <c r="C63" s="1"/>
  <c r="D21"/>
  <c r="C64" s="1"/>
  <c r="D10"/>
  <c r="C53" s="1"/>
  <c r="D9"/>
  <c r="C52" s="1"/>
  <c r="C9"/>
  <c r="D11" i="2"/>
  <c r="D12"/>
  <c r="C55" s="1"/>
  <c r="D13"/>
  <c r="D14"/>
  <c r="C57" s="1"/>
  <c r="D15"/>
  <c r="D16"/>
  <c r="C59" s="1"/>
  <c r="D17"/>
  <c r="C60" s="1"/>
  <c r="D18"/>
  <c r="C61" s="1"/>
  <c r="D19"/>
  <c r="C62" s="1"/>
  <c r="D20"/>
  <c r="D21"/>
  <c r="C64" s="1"/>
  <c r="D10"/>
  <c r="C53" s="1"/>
  <c r="D9"/>
  <c r="C52" s="1"/>
  <c r="C11"/>
  <c r="C12"/>
  <c r="C13"/>
  <c r="C14"/>
  <c r="C15"/>
  <c r="C16"/>
  <c r="C17"/>
  <c r="C43" s="1"/>
  <c r="C18"/>
  <c r="C19"/>
  <c r="C20"/>
  <c r="C21"/>
  <c r="C10"/>
  <c r="C9"/>
  <c r="C32"/>
  <c r="F42" s="1"/>
  <c r="E36"/>
  <c r="E37"/>
  <c r="E38"/>
  <c r="E39"/>
  <c r="E40"/>
  <c r="E41"/>
  <c r="E42"/>
  <c r="E43"/>
  <c r="E44"/>
  <c r="E45"/>
  <c r="E46"/>
  <c r="E47"/>
  <c r="E35"/>
  <c r="C36" i="6" l="1"/>
  <c r="C40" i="8"/>
  <c r="C46" i="11"/>
  <c r="C44" i="6"/>
  <c r="C38" i="11"/>
  <c r="C41" i="6"/>
  <c r="C41" i="9"/>
  <c r="C41" i="12"/>
  <c r="C36" i="10"/>
  <c r="C45" i="2"/>
  <c r="C44" i="8"/>
  <c r="C36" i="12"/>
  <c r="C42" i="11"/>
  <c r="C40" i="7"/>
  <c r="C37" i="9"/>
  <c r="C40" i="5"/>
  <c r="C44" i="7"/>
  <c r="C45" i="9"/>
  <c r="C45" i="11"/>
  <c r="C37"/>
  <c r="C36" i="5"/>
  <c r="C43" i="9"/>
  <c r="C47"/>
  <c r="D46" s="1"/>
  <c r="G46" s="1"/>
  <c r="D63" s="1"/>
  <c r="F20" i="3" s="1"/>
  <c r="C40" i="10"/>
  <c r="C41" i="11"/>
  <c r="C44" i="5"/>
  <c r="C44" i="10"/>
  <c r="F38" i="12"/>
  <c r="C43" i="11"/>
  <c r="C40" i="12"/>
  <c r="C35" i="11"/>
  <c r="D37" s="1"/>
  <c r="C39" i="9"/>
  <c r="F36" i="12"/>
  <c r="F42"/>
  <c r="F40"/>
  <c r="C37" i="5"/>
  <c r="C45"/>
  <c r="C36" i="8"/>
  <c r="C36" i="9"/>
  <c r="C36" i="11"/>
  <c r="C35" i="4"/>
  <c r="C38" i="2"/>
  <c r="C44"/>
  <c r="C40"/>
  <c r="C41" i="5"/>
  <c r="C45" i="8"/>
  <c r="C41"/>
  <c r="C37"/>
  <c r="C43" i="5"/>
  <c r="C36" i="7"/>
  <c r="C43" i="4"/>
  <c r="C44" i="9"/>
  <c r="C40"/>
  <c r="C45" i="10"/>
  <c r="C41"/>
  <c r="C37"/>
  <c r="C40" i="6"/>
  <c r="C40" i="11"/>
  <c r="C53"/>
  <c r="F35" i="12"/>
  <c r="C38"/>
  <c r="F39"/>
  <c r="C42"/>
  <c r="F43"/>
  <c r="C46"/>
  <c r="F47"/>
  <c r="C53"/>
  <c r="C57"/>
  <c r="C61"/>
  <c r="C35"/>
  <c r="C39"/>
  <c r="C43"/>
  <c r="F44"/>
  <c r="C47"/>
  <c r="F37"/>
  <c r="F41"/>
  <c r="F45"/>
  <c r="C54"/>
  <c r="C58"/>
  <c r="C62"/>
  <c r="F47" i="11"/>
  <c r="F44"/>
  <c r="F37"/>
  <c r="F41"/>
  <c r="F45"/>
  <c r="C54"/>
  <c r="C58"/>
  <c r="C62"/>
  <c r="F35"/>
  <c r="F39"/>
  <c r="F43"/>
  <c r="F36"/>
  <c r="F40"/>
  <c r="F38"/>
  <c r="F42"/>
  <c r="C57" i="9"/>
  <c r="C35"/>
  <c r="F46" i="10"/>
  <c r="F36"/>
  <c r="F38"/>
  <c r="F40"/>
  <c r="F42"/>
  <c r="F36" i="9"/>
  <c r="F40"/>
  <c r="F46"/>
  <c r="F38"/>
  <c r="F42"/>
  <c r="F44"/>
  <c r="F37"/>
  <c r="F41"/>
  <c r="F45"/>
  <c r="F45" i="8"/>
  <c r="F44"/>
  <c r="F36"/>
  <c r="F46"/>
  <c r="F38"/>
  <c r="F40"/>
  <c r="F42"/>
  <c r="F40" i="7"/>
  <c r="F42"/>
  <c r="F36"/>
  <c r="F38"/>
  <c r="F45"/>
  <c r="F41"/>
  <c r="F37"/>
  <c r="F44"/>
  <c r="F46"/>
  <c r="F35" i="10"/>
  <c r="C38"/>
  <c r="F39"/>
  <c r="C42"/>
  <c r="F43"/>
  <c r="C46"/>
  <c r="F47"/>
  <c r="C53"/>
  <c r="C57"/>
  <c r="C61"/>
  <c r="C35"/>
  <c r="C39"/>
  <c r="C43"/>
  <c r="F44"/>
  <c r="C47"/>
  <c r="F37"/>
  <c r="F41"/>
  <c r="F45"/>
  <c r="C54"/>
  <c r="C58"/>
  <c r="C62"/>
  <c r="F35" i="9"/>
  <c r="C38"/>
  <c r="F39"/>
  <c r="C42"/>
  <c r="F43"/>
  <c r="C46"/>
  <c r="F35" i="8"/>
  <c r="C38"/>
  <c r="F39"/>
  <c r="C42"/>
  <c r="F43"/>
  <c r="C46"/>
  <c r="F47"/>
  <c r="C53"/>
  <c r="C57"/>
  <c r="C61"/>
  <c r="C35"/>
  <c r="C39"/>
  <c r="C43"/>
  <c r="C47"/>
  <c r="F37"/>
  <c r="F41"/>
  <c r="C54"/>
  <c r="C58"/>
  <c r="C62"/>
  <c r="C37" i="7"/>
  <c r="C41"/>
  <c r="C45"/>
  <c r="F35"/>
  <c r="C38"/>
  <c r="F39"/>
  <c r="C42"/>
  <c r="F43"/>
  <c r="C46"/>
  <c r="C53"/>
  <c r="C57"/>
  <c r="C61"/>
  <c r="C35"/>
  <c r="C39"/>
  <c r="C43"/>
  <c r="C47"/>
  <c r="C60" i="5"/>
  <c r="C47"/>
  <c r="C39"/>
  <c r="F46"/>
  <c r="F41"/>
  <c r="F37"/>
  <c r="F45"/>
  <c r="C35"/>
  <c r="F35" i="6"/>
  <c r="C38"/>
  <c r="F39"/>
  <c r="C42"/>
  <c r="F43"/>
  <c r="C46"/>
  <c r="F47"/>
  <c r="C53"/>
  <c r="C57"/>
  <c r="C61"/>
  <c r="C35"/>
  <c r="F36"/>
  <c r="C39"/>
  <c r="F40"/>
  <c r="C43"/>
  <c r="F44"/>
  <c r="C47"/>
  <c r="F37"/>
  <c r="F41"/>
  <c r="F45"/>
  <c r="C54"/>
  <c r="C58"/>
  <c r="C62"/>
  <c r="F38"/>
  <c r="F42"/>
  <c r="F35" i="5"/>
  <c r="C38"/>
  <c r="F39"/>
  <c r="C42"/>
  <c r="F43"/>
  <c r="C46"/>
  <c r="F47"/>
  <c r="F36"/>
  <c r="F40"/>
  <c r="F44"/>
  <c r="F38"/>
  <c r="F42"/>
  <c r="C39" i="4"/>
  <c r="C47"/>
  <c r="D41" s="1"/>
  <c r="F47"/>
  <c r="F46"/>
  <c r="F44"/>
  <c r="F37"/>
  <c r="F41"/>
  <c r="F42"/>
  <c r="F45"/>
  <c r="F38"/>
  <c r="F36"/>
  <c r="F40"/>
  <c r="F38" i="2"/>
  <c r="F45"/>
  <c r="F37"/>
  <c r="F35"/>
  <c r="F44"/>
  <c r="F40"/>
  <c r="F36"/>
  <c r="C39"/>
  <c r="F41"/>
  <c r="F47"/>
  <c r="F43"/>
  <c r="F39"/>
  <c r="F46"/>
  <c r="C44" i="4"/>
  <c r="C40"/>
  <c r="C46" i="2"/>
  <c r="C45" i="4"/>
  <c r="C41"/>
  <c r="C42" i="2"/>
  <c r="C41"/>
  <c r="C37"/>
  <c r="C63"/>
  <c r="C62" i="4"/>
  <c r="C56" i="2"/>
  <c r="C47"/>
  <c r="C58"/>
  <c r="C54"/>
  <c r="C37" i="4"/>
  <c r="C36"/>
  <c r="D42"/>
  <c r="C38"/>
  <c r="F39"/>
  <c r="C42"/>
  <c r="F43"/>
  <c r="C46"/>
  <c r="C36" i="2"/>
  <c r="C35"/>
  <c r="D42" i="9" l="1"/>
  <c r="D36" i="4"/>
  <c r="G36" s="1"/>
  <c r="D53" s="1"/>
  <c r="C32" i="3" s="1"/>
  <c r="D45" i="11"/>
  <c r="G45" s="1"/>
  <c r="D62" s="1"/>
  <c r="G19" i="3" s="1"/>
  <c r="D44" i="11"/>
  <c r="G44" s="1"/>
  <c r="D61" s="1"/>
  <c r="G18" i="3" s="1"/>
  <c r="D46" i="11"/>
  <c r="G46" s="1"/>
  <c r="D63" s="1"/>
  <c r="G20" i="3" s="1"/>
  <c r="D36" i="5"/>
  <c r="G36" s="1"/>
  <c r="D53" s="1"/>
  <c r="D10" i="3" s="1"/>
  <c r="D38" i="5"/>
  <c r="G38" s="1"/>
  <c r="D55" s="1"/>
  <c r="D12" i="3" s="1"/>
  <c r="D37" i="5"/>
  <c r="G37" s="1"/>
  <c r="D54" s="1"/>
  <c r="D11" i="3" s="1"/>
  <c r="D40" i="9"/>
  <c r="D35"/>
  <c r="G35" s="1"/>
  <c r="D52" s="1"/>
  <c r="F9" i="3" s="1"/>
  <c r="D45" i="9"/>
  <c r="G45" s="1"/>
  <c r="D62" s="1"/>
  <c r="F19" i="3" s="1"/>
  <c r="D43" i="9"/>
  <c r="G43" s="1"/>
  <c r="D60" s="1"/>
  <c r="F17" i="3" s="1"/>
  <c r="D38" i="9"/>
  <c r="G38" s="1"/>
  <c r="D55" s="1"/>
  <c r="F12" i="3" s="1"/>
  <c r="D37" i="9"/>
  <c r="G37" s="1"/>
  <c r="D54" s="1"/>
  <c r="F11" i="3" s="1"/>
  <c r="D37" i="2"/>
  <c r="G37" s="1"/>
  <c r="D54" s="1"/>
  <c r="C11" i="3" s="1"/>
  <c r="D42" i="5"/>
  <c r="G42" s="1"/>
  <c r="D59" s="1"/>
  <c r="D16" i="3" s="1"/>
  <c r="D40" i="11"/>
  <c r="G40" s="1"/>
  <c r="D57" s="1"/>
  <c r="G14" i="3" s="1"/>
  <c r="D47" i="11"/>
  <c r="G47" s="1"/>
  <c r="D64" s="1"/>
  <c r="G21" i="3" s="1"/>
  <c r="D39" i="11"/>
  <c r="G39" s="1"/>
  <c r="D56" s="1"/>
  <c r="G13" i="3" s="1"/>
  <c r="D38" i="11"/>
  <c r="G38" s="1"/>
  <c r="D55" s="1"/>
  <c r="G12" i="3" s="1"/>
  <c r="D41" i="11"/>
  <c r="G41" s="1"/>
  <c r="D58" s="1"/>
  <c r="G15" i="3" s="1"/>
  <c r="G37" i="11"/>
  <c r="D54" s="1"/>
  <c r="G11" i="3" s="1"/>
  <c r="D36" i="11"/>
  <c r="G36" s="1"/>
  <c r="D53" s="1"/>
  <c r="G10" i="3" s="1"/>
  <c r="D43" i="11"/>
  <c r="G43" s="1"/>
  <c r="D60" s="1"/>
  <c r="G17" i="3" s="1"/>
  <c r="D35" i="11"/>
  <c r="G35" s="1"/>
  <c r="D52" s="1"/>
  <c r="G9" i="3" s="1"/>
  <c r="D42" i="11"/>
  <c r="G42" s="1"/>
  <c r="D59" s="1"/>
  <c r="G16" i="3" s="1"/>
  <c r="G42" i="4"/>
  <c r="D59" s="1"/>
  <c r="C38" i="3" s="1"/>
  <c r="D47" i="5"/>
  <c r="D41"/>
  <c r="G41" s="1"/>
  <c r="D58" s="1"/>
  <c r="D15" i="3" s="1"/>
  <c r="D38" i="4"/>
  <c r="G38" s="1"/>
  <c r="D55" s="1"/>
  <c r="C34" i="3" s="1"/>
  <c r="D35" i="4"/>
  <c r="G35" s="1"/>
  <c r="D52" s="1"/>
  <c r="C31" i="3" s="1"/>
  <c r="D44" i="12"/>
  <c r="G44" s="1"/>
  <c r="D61" s="1"/>
  <c r="G40" i="3" s="1"/>
  <c r="D40" i="12"/>
  <c r="G40" s="1"/>
  <c r="D57" s="1"/>
  <c r="G36" i="3" s="1"/>
  <c r="D36" i="12"/>
  <c r="G36" s="1"/>
  <c r="D53" s="1"/>
  <c r="G32" i="3" s="1"/>
  <c r="D47" i="12"/>
  <c r="G47" s="1"/>
  <c r="D64" s="1"/>
  <c r="G43" i="3" s="1"/>
  <c r="D43" i="12"/>
  <c r="G43" s="1"/>
  <c r="D60" s="1"/>
  <c r="G39" i="3" s="1"/>
  <c r="D39" i="12"/>
  <c r="G39" s="1"/>
  <c r="D56" s="1"/>
  <c r="G35" i="3" s="1"/>
  <c r="D35" i="12"/>
  <c r="G35" s="1"/>
  <c r="D52" s="1"/>
  <c r="G31" i="3" s="1"/>
  <c r="D46" i="12"/>
  <c r="G46" s="1"/>
  <c r="D63" s="1"/>
  <c r="G42" i="3" s="1"/>
  <c r="D42" i="12"/>
  <c r="G42" s="1"/>
  <c r="D59" s="1"/>
  <c r="G38" i="3" s="1"/>
  <c r="D38" i="12"/>
  <c r="G38" s="1"/>
  <c r="D55" s="1"/>
  <c r="G34" i="3" s="1"/>
  <c r="D45" i="12"/>
  <c r="G45" s="1"/>
  <c r="D62" s="1"/>
  <c r="G41" i="3" s="1"/>
  <c r="D41" i="12"/>
  <c r="G41" s="1"/>
  <c r="D58" s="1"/>
  <c r="G37" i="3" s="1"/>
  <c r="D37" i="12"/>
  <c r="G37" s="1"/>
  <c r="D54" s="1"/>
  <c r="G33" i="3" s="1"/>
  <c r="D39" i="9"/>
  <c r="G39" s="1"/>
  <c r="D56" s="1"/>
  <c r="F13" i="3" s="1"/>
  <c r="D44" i="9"/>
  <c r="G44" s="1"/>
  <c r="D61" s="1"/>
  <c r="F18" i="3" s="1"/>
  <c r="D47" i="9"/>
  <c r="G47" s="1"/>
  <c r="D64" s="1"/>
  <c r="F21" i="3" s="1"/>
  <c r="D36" i="9"/>
  <c r="G36" s="1"/>
  <c r="D53" s="1"/>
  <c r="F10" i="3" s="1"/>
  <c r="D41" i="9"/>
  <c r="G41" s="1"/>
  <c r="D58" s="1"/>
  <c r="F15" i="3" s="1"/>
  <c r="G42" i="9"/>
  <c r="D59" s="1"/>
  <c r="F16" i="3" s="1"/>
  <c r="G40" i="9"/>
  <c r="D57" s="1"/>
  <c r="F14" i="3" s="1"/>
  <c r="D44" i="10"/>
  <c r="G44" s="1"/>
  <c r="D61" s="1"/>
  <c r="F40" i="3" s="1"/>
  <c r="D40" i="10"/>
  <c r="G40" s="1"/>
  <c r="D57" s="1"/>
  <c r="F36" i="3" s="1"/>
  <c r="D36" i="10"/>
  <c r="G36" s="1"/>
  <c r="D53" s="1"/>
  <c r="F32" i="3" s="1"/>
  <c r="D47" i="10"/>
  <c r="G47" s="1"/>
  <c r="D64" s="1"/>
  <c r="F43" i="3" s="1"/>
  <c r="D43" i="10"/>
  <c r="G43" s="1"/>
  <c r="D60" s="1"/>
  <c r="F39" i="3" s="1"/>
  <c r="D39" i="10"/>
  <c r="G39" s="1"/>
  <c r="D56" s="1"/>
  <c r="F35" i="3" s="1"/>
  <c r="D35" i="10"/>
  <c r="G35" s="1"/>
  <c r="D52" s="1"/>
  <c r="F31" i="3" s="1"/>
  <c r="D46" i="10"/>
  <c r="G46" s="1"/>
  <c r="D63" s="1"/>
  <c r="F42" i="3" s="1"/>
  <c r="D42" i="10"/>
  <c r="G42" s="1"/>
  <c r="D59" s="1"/>
  <c r="F38" i="3" s="1"/>
  <c r="D38" i="10"/>
  <c r="G38" s="1"/>
  <c r="D55" s="1"/>
  <c r="F34" i="3" s="1"/>
  <c r="D45" i="10"/>
  <c r="G45" s="1"/>
  <c r="D62" s="1"/>
  <c r="F41" i="3" s="1"/>
  <c r="D41" i="10"/>
  <c r="G41" s="1"/>
  <c r="D58" s="1"/>
  <c r="F37" i="3" s="1"/>
  <c r="D37" i="10"/>
  <c r="G37" s="1"/>
  <c r="D54" s="1"/>
  <c r="F33" i="3" s="1"/>
  <c r="D37" i="4"/>
  <c r="G37" s="1"/>
  <c r="D54" s="1"/>
  <c r="C33" i="3" s="1"/>
  <c r="D47" i="4"/>
  <c r="G47" s="1"/>
  <c r="D64" s="1"/>
  <c r="C43" i="3" s="1"/>
  <c r="D43" i="4"/>
  <c r="G43" s="1"/>
  <c r="D60" s="1"/>
  <c r="C39" i="3" s="1"/>
  <c r="D44" i="8"/>
  <c r="G44" s="1"/>
  <c r="D61" s="1"/>
  <c r="E40" i="3" s="1"/>
  <c r="D40" i="8"/>
  <c r="G40" s="1"/>
  <c r="D57" s="1"/>
  <c r="E36" i="3" s="1"/>
  <c r="D36" i="8"/>
  <c r="G36" s="1"/>
  <c r="D53" s="1"/>
  <c r="E32" i="3" s="1"/>
  <c r="D47" i="8"/>
  <c r="G47" s="1"/>
  <c r="D64" s="1"/>
  <c r="E43" i="3" s="1"/>
  <c r="D43" i="8"/>
  <c r="G43" s="1"/>
  <c r="D60" s="1"/>
  <c r="E39" i="3" s="1"/>
  <c r="D39" i="8"/>
  <c r="G39" s="1"/>
  <c r="D56" s="1"/>
  <c r="E35" i="3" s="1"/>
  <c r="D35" i="8"/>
  <c r="G35" s="1"/>
  <c r="D52" s="1"/>
  <c r="E31" i="3" s="1"/>
  <c r="D46" i="8"/>
  <c r="G46" s="1"/>
  <c r="D63" s="1"/>
  <c r="E42" i="3" s="1"/>
  <c r="D42" i="8"/>
  <c r="G42" s="1"/>
  <c r="D59" s="1"/>
  <c r="E38" i="3" s="1"/>
  <c r="D38" i="8"/>
  <c r="G38" s="1"/>
  <c r="D55" s="1"/>
  <c r="E34" i="3" s="1"/>
  <c r="D45" i="8"/>
  <c r="G45" s="1"/>
  <c r="D62" s="1"/>
  <c r="E41" i="3" s="1"/>
  <c r="D41" i="8"/>
  <c r="G41" s="1"/>
  <c r="D58" s="1"/>
  <c r="E37" i="3" s="1"/>
  <c r="D37" i="8"/>
  <c r="G37" s="1"/>
  <c r="D54" s="1"/>
  <c r="E33" i="3" s="1"/>
  <c r="D47" i="7"/>
  <c r="G47" s="1"/>
  <c r="D64" s="1"/>
  <c r="E21" i="3" s="1"/>
  <c r="D43" i="7"/>
  <c r="G43" s="1"/>
  <c r="D60" s="1"/>
  <c r="E17" i="3" s="1"/>
  <c r="D39" i="7"/>
  <c r="G39" s="1"/>
  <c r="D56" s="1"/>
  <c r="E13" i="3" s="1"/>
  <c r="D35" i="7"/>
  <c r="G35" s="1"/>
  <c r="D52" s="1"/>
  <c r="E9" i="3" s="1"/>
  <c r="D46" i="7"/>
  <c r="G46" s="1"/>
  <c r="D63" s="1"/>
  <c r="E20" i="3" s="1"/>
  <c r="D42" i="7"/>
  <c r="G42" s="1"/>
  <c r="D59" s="1"/>
  <c r="E16" i="3" s="1"/>
  <c r="D38" i="7"/>
  <c r="G38" s="1"/>
  <c r="D55" s="1"/>
  <c r="E12" i="3" s="1"/>
  <c r="D45" i="7"/>
  <c r="G45" s="1"/>
  <c r="D62" s="1"/>
  <c r="E19" i="3" s="1"/>
  <c r="D41" i="7"/>
  <c r="G41" s="1"/>
  <c r="D58" s="1"/>
  <c r="E15" i="3" s="1"/>
  <c r="D37" i="7"/>
  <c r="G37" s="1"/>
  <c r="D54" s="1"/>
  <c r="E11" i="3" s="1"/>
  <c r="D44" i="7"/>
  <c r="G44" s="1"/>
  <c r="D61" s="1"/>
  <c r="E18" i="3" s="1"/>
  <c r="D40" i="7"/>
  <c r="G40" s="1"/>
  <c r="D57" s="1"/>
  <c r="E14" i="3" s="1"/>
  <c r="D36" i="7"/>
  <c r="G36" s="1"/>
  <c r="D53" s="1"/>
  <c r="E10" i="3" s="1"/>
  <c r="D44" i="5"/>
  <c r="G44" s="1"/>
  <c r="D61" s="1"/>
  <c r="D18" i="3" s="1"/>
  <c r="D45" i="5"/>
  <c r="G45" s="1"/>
  <c r="D62" s="1"/>
  <c r="D19" i="3" s="1"/>
  <c r="D46" i="5"/>
  <c r="G46" s="1"/>
  <c r="D63" s="1"/>
  <c r="D20" i="3" s="1"/>
  <c r="D40" i="5"/>
  <c r="G40" s="1"/>
  <c r="D57" s="1"/>
  <c r="D14" i="3" s="1"/>
  <c r="D39" i="5"/>
  <c r="G39" s="1"/>
  <c r="D56" s="1"/>
  <c r="D13" i="3" s="1"/>
  <c r="D35" i="5"/>
  <c r="G35" s="1"/>
  <c r="D52" s="1"/>
  <c r="D9" i="3" s="1"/>
  <c r="D43" i="5"/>
  <c r="G43" s="1"/>
  <c r="D60" s="1"/>
  <c r="D17" i="3" s="1"/>
  <c r="D44" i="6"/>
  <c r="G44" s="1"/>
  <c r="D61" s="1"/>
  <c r="D40" i="3" s="1"/>
  <c r="D40" i="6"/>
  <c r="G40" s="1"/>
  <c r="D57" s="1"/>
  <c r="D36" i="3" s="1"/>
  <c r="D36" i="6"/>
  <c r="G36" s="1"/>
  <c r="D53" s="1"/>
  <c r="D32" i="3" s="1"/>
  <c r="D47" i="6"/>
  <c r="G47" s="1"/>
  <c r="D64" s="1"/>
  <c r="D43" i="3" s="1"/>
  <c r="D43" i="6"/>
  <c r="G43" s="1"/>
  <c r="D60" s="1"/>
  <c r="D39" i="3" s="1"/>
  <c r="D39" i="6"/>
  <c r="G39" s="1"/>
  <c r="D56" s="1"/>
  <c r="D35" i="3" s="1"/>
  <c r="D35" i="6"/>
  <c r="G35" s="1"/>
  <c r="D46"/>
  <c r="G46" s="1"/>
  <c r="D63" s="1"/>
  <c r="D42" i="3" s="1"/>
  <c r="D42" i="6"/>
  <c r="G42" s="1"/>
  <c r="D59" s="1"/>
  <c r="D38" i="3" s="1"/>
  <c r="D38" i="6"/>
  <c r="G38" s="1"/>
  <c r="D55" s="1"/>
  <c r="D34" i="3" s="1"/>
  <c r="D45" i="6"/>
  <c r="G45" s="1"/>
  <c r="D62" s="1"/>
  <c r="D41" i="3" s="1"/>
  <c r="D41" i="6"/>
  <c r="G41" s="1"/>
  <c r="D58" s="1"/>
  <c r="D37" i="3" s="1"/>
  <c r="D37" i="6"/>
  <c r="G37" s="1"/>
  <c r="D54" s="1"/>
  <c r="D33" i="3" s="1"/>
  <c r="G47" i="5"/>
  <c r="D64" s="1"/>
  <c r="D21" i="3" s="1"/>
  <c r="G41" i="4"/>
  <c r="D58" s="1"/>
  <c r="C37" i="3" s="1"/>
  <c r="D46" i="2"/>
  <c r="G46" s="1"/>
  <c r="D63" s="1"/>
  <c r="C20" i="3" s="1"/>
  <c r="D47" i="2"/>
  <c r="G47" s="1"/>
  <c r="D64" s="1"/>
  <c r="C21" i="3" s="1"/>
  <c r="D35" i="2"/>
  <c r="G35" s="1"/>
  <c r="D52" s="1"/>
  <c r="C9" i="3" s="1"/>
  <c r="D39" i="2"/>
  <c r="G39" s="1"/>
  <c r="D56" s="1"/>
  <c r="C13" i="3" s="1"/>
  <c r="D40" i="4"/>
  <c r="G40" s="1"/>
  <c r="D57" s="1"/>
  <c r="C36" i="3" s="1"/>
  <c r="D45" i="4"/>
  <c r="G45" s="1"/>
  <c r="D62" s="1"/>
  <c r="C41" i="3" s="1"/>
  <c r="D46" i="4"/>
  <c r="G46" s="1"/>
  <c r="D63" s="1"/>
  <c r="C42" i="3" s="1"/>
  <c r="D44" i="4"/>
  <c r="G44" s="1"/>
  <c r="D61" s="1"/>
  <c r="C40" i="3" s="1"/>
  <c r="D39" i="4"/>
  <c r="G39" s="1"/>
  <c r="D56" s="1"/>
  <c r="C35" i="3" s="1"/>
  <c r="D43" i="2"/>
  <c r="G43" s="1"/>
  <c r="D60" s="1"/>
  <c r="C17" i="3" s="1"/>
  <c r="D42" i="2"/>
  <c r="G42" s="1"/>
  <c r="D59" s="1"/>
  <c r="C16" i="3" s="1"/>
  <c r="D45" i="2"/>
  <c r="G45" s="1"/>
  <c r="D62" s="1"/>
  <c r="C19" i="3" s="1"/>
  <c r="D38" i="2"/>
  <c r="G38" s="1"/>
  <c r="D55" s="1"/>
  <c r="C12" i="3" s="1"/>
  <c r="D41" i="2"/>
  <c r="G41" s="1"/>
  <c r="D58" s="1"/>
  <c r="C15" i="3" s="1"/>
  <c r="D40" i="2"/>
  <c r="G40" s="1"/>
  <c r="D57" s="1"/>
  <c r="C14" i="3" s="1"/>
  <c r="D36" i="2"/>
  <c r="G36" s="1"/>
  <c r="D53" s="1"/>
  <c r="D44"/>
  <c r="G44" s="1"/>
  <c r="D61" s="1"/>
  <c r="C18" i="3" s="1"/>
  <c r="C10" l="1"/>
  <c r="H21"/>
  <c r="H18"/>
  <c r="H14"/>
  <c r="H19"/>
  <c r="H13"/>
  <c r="H15"/>
  <c r="H9"/>
  <c r="H12"/>
  <c r="H11"/>
  <c r="H10"/>
  <c r="H20"/>
  <c r="D52" i="6"/>
  <c r="D31" i="3" s="1"/>
  <c r="H31" s="1"/>
  <c r="H17"/>
  <c r="H16"/>
  <c r="H38"/>
  <c r="H39"/>
  <c r="H37"/>
  <c r="H42"/>
  <c r="H43"/>
  <c r="H32"/>
  <c r="H41"/>
  <c r="H34"/>
  <c r="H35"/>
  <c r="H36"/>
  <c r="H33"/>
  <c r="H40"/>
</calcChain>
</file>

<file path=xl/sharedStrings.xml><?xml version="1.0" encoding="utf-8"?>
<sst xmlns="http://schemas.openxmlformats.org/spreadsheetml/2006/main" count="209" uniqueCount="77">
  <si>
    <t>ENCUESTA DE SUPERFICIE Y PRODUCCIÓN AGROPECUARIA CONTINUA (ESPAC)2002- 2014.</t>
  </si>
  <si>
    <t>Año</t>
  </si>
  <si>
    <t>Guayas</t>
  </si>
  <si>
    <t>Los Ríos</t>
  </si>
  <si>
    <t>Manabí</t>
  </si>
  <si>
    <t>Resto País</t>
  </si>
  <si>
    <t>Nacional</t>
  </si>
  <si>
    <t>( HECTÁREAS)</t>
  </si>
  <si>
    <t>Fuente: Encuesta de Superficie y Producción Agropecuaria Continua - ESPAC (2002 - 2014)</t>
  </si>
  <si>
    <t>INTERPOLACIÓN ESTRUCTURAL DE LAS SERIES DE SUPERFICIE PLANTADA Y COSECHADA 2002-2014</t>
  </si>
  <si>
    <t>Nacional sin empalme</t>
  </si>
  <si>
    <t>Fórmula de interpolación estructural:</t>
  </si>
  <si>
    <t>ENCUESTA DE SUPERFICIE Y PRODUCCIÓN AGROPECUARIA CONTINUA (ESPAC)</t>
  </si>
  <si>
    <t>Guayas sin empalme</t>
  </si>
  <si>
    <t>Guayas plantada sin empalme</t>
  </si>
  <si>
    <t>Guayas plantada empalmada</t>
  </si>
  <si>
    <t>EMPALME SUPERFICIE PLANTADA GUAYAS</t>
  </si>
  <si>
    <t>Guayas cosechada sin empalme</t>
  </si>
  <si>
    <t>Guayas cosechada empalmada</t>
  </si>
  <si>
    <t>Los Ríos sin empalme</t>
  </si>
  <si>
    <t>Los Ríos plantada sin empalme</t>
  </si>
  <si>
    <t>Los Ríos plantada empalmada</t>
  </si>
  <si>
    <t>EMPALME SUPERFICIE PLANTADA LOS RÍOS</t>
  </si>
  <si>
    <t>Los Ríos cosechada sin empalme</t>
  </si>
  <si>
    <t>Los Ríos cosechada empalmada</t>
  </si>
  <si>
    <t>EMPALME SUPERFICIE COSECHADA LOS RÍOS</t>
  </si>
  <si>
    <t>Manabí sin empalme</t>
  </si>
  <si>
    <t>Manabí plantada sin empalme</t>
  </si>
  <si>
    <t>Manabí plantada empalmada</t>
  </si>
  <si>
    <t>EMPALME SUPERFICIE PLANTADA MANABÍ</t>
  </si>
  <si>
    <t>Manabí cosechada sin empalme</t>
  </si>
  <si>
    <t>Manabí cosechada empalmada</t>
  </si>
  <si>
    <t>EMPALME SUPERFICIE COSECHADA MANABÍ</t>
  </si>
  <si>
    <t>Resto País sin empalme</t>
  </si>
  <si>
    <t>Resto País plantada sin empalme</t>
  </si>
  <si>
    <t>Resto País plantada empalmada</t>
  </si>
  <si>
    <t>EMPALME SUPERFICIE PLANTADA RESTO PAÍS</t>
  </si>
  <si>
    <t>Resto País cosechada sin empalme</t>
  </si>
  <si>
    <t>Resto País cosechada empalmada</t>
  </si>
  <si>
    <t>EMPALME SUPERFICIE COSECHADA RESTO PAÍS</t>
  </si>
  <si>
    <t>SERIE EMPALMADA SUPERFICIE PLANTADA</t>
  </si>
  <si>
    <t>Nacional Empalmada</t>
  </si>
  <si>
    <t>Provincia</t>
  </si>
  <si>
    <t>Sesgo Superficie Plantada</t>
  </si>
  <si>
    <t>Sesgo Superficie Cosechada</t>
  </si>
  <si>
    <t>EMPALME POR INTERPOLACIÓN ESTRUCTURAL DE LAS SERIES DE SUPERFICIE PLANTADA Y COSECHADA 2002-2014</t>
  </si>
  <si>
    <t>SUPERFICIE COSECHADA GUAYAS</t>
  </si>
  <si>
    <t>CULTIVO DE CACAO</t>
  </si>
  <si>
    <t>EMPALME SUPERFICIE PLANTADA ESMERALDAS</t>
  </si>
  <si>
    <t>EMPALME SUPERFICIE COSECHADA ESMERALDAS</t>
  </si>
  <si>
    <t>Esmeraldas</t>
  </si>
  <si>
    <t>Esmeraldas sin empalme</t>
  </si>
  <si>
    <t>Índice de contenidos</t>
  </si>
  <si>
    <t>x</t>
  </si>
  <si>
    <t>Guayas Plantada</t>
  </si>
  <si>
    <t>Guayas Cosechada</t>
  </si>
  <si>
    <t>Los Ríos Plantada</t>
  </si>
  <si>
    <t>Los Ríos Cosechada</t>
  </si>
  <si>
    <t>Manabí Plantada</t>
  </si>
  <si>
    <t>Manabí Cosechada</t>
  </si>
  <si>
    <t>Resto país Plantada</t>
  </si>
  <si>
    <t>Resto país Cosechada</t>
  </si>
  <si>
    <t>Esmeraldas Plantada</t>
  </si>
  <si>
    <t>Esmeraldas Cosechada</t>
  </si>
  <si>
    <t>SERIE EMPALMADA SUPERFICIE COSECHADA</t>
  </si>
  <si>
    <t>Serie sin empalmar superficie plantada</t>
  </si>
  <si>
    <t>Serie sin empalmar superficie cosechada</t>
  </si>
  <si>
    <t>Sesgo de las series de superficie plantada y cosechada</t>
  </si>
  <si>
    <t>Serie empalmada superficie plantada</t>
  </si>
  <si>
    <t>Serie empalmada superficie cosechada</t>
  </si>
  <si>
    <t>SESGO DE LAS SERIES DE SUPERFICIE PLANTADA Y COSECHADA</t>
  </si>
  <si>
    <t>SERIE SIN EMPALMAR SUPERFICIE PLANTADA</t>
  </si>
  <si>
    <t>SERIE SIN EMPALMAR SUPERFICIE COSECHADA</t>
  </si>
  <si>
    <t>Esmeraldas plantada empalmada</t>
  </si>
  <si>
    <t>Esmeraldas plantada sin empalme</t>
  </si>
  <si>
    <t>Esmeraldas cosechada empalmada</t>
  </si>
  <si>
    <t>Esmeraldas cosechada sin empalme</t>
  </si>
</sst>
</file>

<file path=xl/styles.xml><?xml version="1.0" encoding="utf-8"?>
<styleSheet xmlns="http://schemas.openxmlformats.org/spreadsheetml/2006/main">
  <numFmts count="1">
    <numFmt numFmtId="164" formatCode="_-* #,##0.00\ _€_-;\-* #,##0.00\ _€_-;_-* &quot;-&quot;??\ _€_-;_-@_-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9"/>
      <name val="Arial"/>
      <family val="2"/>
    </font>
    <font>
      <sz val="11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u/>
      <sz val="11"/>
      <color rgb="FF0000FF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/>
  </cellStyleXfs>
  <cellXfs count="29">
    <xf numFmtId="0" fontId="0" fillId="0" borderId="0" xfId="0"/>
    <xf numFmtId="0" fontId="2" fillId="2" borderId="0" xfId="0" applyFont="1" applyFill="1" applyAlignment="1">
      <alignment horizontal="center"/>
    </xf>
    <xf numFmtId="0" fontId="2" fillId="3" borderId="0" xfId="0" applyFont="1" applyFill="1" applyBorder="1" applyAlignment="1">
      <alignment horizontal="left"/>
    </xf>
    <xf numFmtId="0" fontId="5" fillId="0" borderId="0" xfId="0" applyFont="1"/>
    <xf numFmtId="1" fontId="4" fillId="0" borderId="0" xfId="2" applyNumberFormat="1" applyFont="1" applyFill="1" applyBorder="1" applyAlignment="1">
      <alignment horizontal="right"/>
    </xf>
    <xf numFmtId="0" fontId="2" fillId="3" borderId="0" xfId="0" applyFont="1" applyFill="1" applyBorder="1" applyAlignment="1">
      <alignment horizontal="right"/>
    </xf>
    <xf numFmtId="1" fontId="4" fillId="0" borderId="0" xfId="2" applyNumberFormat="1" applyFont="1" applyFill="1" applyBorder="1" applyAlignment="1">
      <alignment horizontal="left"/>
    </xf>
    <xf numFmtId="1" fontId="4" fillId="4" borderId="0" xfId="2" applyNumberFormat="1" applyFont="1" applyFill="1" applyBorder="1" applyAlignment="1">
      <alignment horizontal="left"/>
    </xf>
    <xf numFmtId="3" fontId="4" fillId="4" borderId="0" xfId="0" applyNumberFormat="1" applyFont="1" applyFill="1" applyBorder="1" applyAlignment="1">
      <alignment horizontal="right"/>
    </xf>
    <xf numFmtId="3" fontId="4" fillId="0" borderId="0" xfId="0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4" fillId="0" borderId="0" xfId="1" applyFont="1" applyFill="1" applyBorder="1" applyAlignment="1">
      <alignment horizontal="right"/>
    </xf>
    <xf numFmtId="2" fontId="4" fillId="0" borderId="0" xfId="0" applyNumberFormat="1" applyFont="1" applyFill="1" applyBorder="1" applyAlignment="1">
      <alignment horizontal="right"/>
    </xf>
    <xf numFmtId="2" fontId="4" fillId="4" borderId="0" xfId="0" applyNumberFormat="1" applyFont="1" applyFill="1" applyBorder="1" applyAlignment="1">
      <alignment horizontal="right"/>
    </xf>
    <xf numFmtId="0" fontId="2" fillId="3" borderId="0" xfId="0" applyFont="1" applyFill="1" applyBorder="1" applyAlignment="1">
      <alignment horizontal="right" wrapText="1"/>
    </xf>
    <xf numFmtId="0" fontId="2" fillId="3" borderId="0" xfId="0" applyFont="1" applyFill="1" applyBorder="1" applyAlignment="1">
      <alignment horizontal="center" wrapText="1"/>
    </xf>
    <xf numFmtId="0" fontId="2" fillId="2" borderId="0" xfId="0" applyFont="1" applyFill="1" applyAlignment="1"/>
    <xf numFmtId="0" fontId="3" fillId="2" borderId="0" xfId="0" applyFont="1" applyFill="1" applyAlignment="1"/>
    <xf numFmtId="3" fontId="0" fillId="0" borderId="0" xfId="0" applyNumberFormat="1"/>
    <xf numFmtId="0" fontId="2" fillId="3" borderId="0" xfId="0" applyFont="1" applyFill="1" applyBorder="1" applyAlignment="1">
      <alignment horizontal="left" wrapText="1"/>
    </xf>
    <xf numFmtId="0" fontId="2" fillId="2" borderId="0" xfId="0" applyFont="1" applyFill="1" applyAlignment="1">
      <alignment horizontal="center"/>
    </xf>
    <xf numFmtId="0" fontId="7" fillId="5" borderId="0" xfId="4" applyFont="1" applyFill="1"/>
    <xf numFmtId="0" fontId="7" fillId="0" borderId="0" xfId="4" applyFont="1" applyFill="1"/>
    <xf numFmtId="0" fontId="8" fillId="5" borderId="0" xfId="3" applyFont="1" applyFill="1" applyBorder="1" applyAlignment="1" applyProtection="1">
      <alignment horizontal="center" vertical="center"/>
    </xf>
    <xf numFmtId="0" fontId="8" fillId="0" borderId="0" xfId="3" applyFont="1" applyFill="1" applyBorder="1" applyAlignment="1" applyProtection="1">
      <alignment horizontal="center" vertical="center"/>
    </xf>
    <xf numFmtId="0" fontId="6" fillId="5" borderId="0" xfId="3" applyFill="1" applyBorder="1" applyAlignment="1" applyProtection="1">
      <alignment horizontal="center" vertical="center"/>
    </xf>
    <xf numFmtId="0" fontId="6" fillId="0" borderId="0" xfId="3" applyFill="1" applyBorder="1" applyAlignment="1" applyProtection="1">
      <alignment horizontal="center" vertic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</cellXfs>
  <cellStyles count="5">
    <cellStyle name="Hipervínculo" xfId="3" builtinId="8"/>
    <cellStyle name="Millares" xfId="1" builtinId="3"/>
    <cellStyle name="Normal" xfId="0" builtinId="0"/>
    <cellStyle name="Normal 2" xfId="4"/>
    <cellStyle name="Porcentual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>
              <a:defRPr/>
            </a:pPr>
            <a:r>
              <a:rPr lang="es-EC"/>
              <a:t>Empalme</a:t>
            </a:r>
            <a:r>
              <a:rPr lang="es-EC" baseline="0"/>
              <a:t> </a:t>
            </a:r>
            <a:r>
              <a:rPr lang="es-EC"/>
              <a:t>Superficie</a:t>
            </a:r>
            <a:r>
              <a:rPr lang="es-EC" baseline="0"/>
              <a:t> Plantada de Cacao Esmeraldas</a:t>
            </a:r>
            <a:endParaRPr lang="es-EC"/>
          </a:p>
        </c:rich>
      </c:tx>
    </c:title>
    <c:plotArea>
      <c:layout/>
      <c:scatterChart>
        <c:scatterStyle val="lineMarker"/>
        <c:ser>
          <c:idx val="0"/>
          <c:order val="0"/>
          <c:tx>
            <c:strRef>
              <c:f>'Esmeraldas Plantada'!$C$51</c:f>
              <c:strCache>
                <c:ptCount val="1"/>
                <c:pt idx="0">
                  <c:v>Esmeraldas plantada sin empalme</c:v>
                </c:pt>
              </c:strCache>
            </c:strRef>
          </c:tx>
          <c:xVal>
            <c:numRef>
              <c:f>'Esmeraldas Plantada'!$B$52:$B$64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'Esmeraldas Plantada'!$C$52:$C$64</c:f>
              <c:numCache>
                <c:formatCode>#,##0</c:formatCode>
                <c:ptCount val="13"/>
                <c:pt idx="0">
                  <c:v>49712</c:v>
                </c:pt>
                <c:pt idx="1">
                  <c:v>41764</c:v>
                </c:pt>
                <c:pt idx="2">
                  <c:v>38670</c:v>
                </c:pt>
                <c:pt idx="3">
                  <c:v>49082</c:v>
                </c:pt>
                <c:pt idx="4">
                  <c:v>51486</c:v>
                </c:pt>
                <c:pt idx="5">
                  <c:v>39881</c:v>
                </c:pt>
                <c:pt idx="6">
                  <c:v>54347</c:v>
                </c:pt>
                <c:pt idx="7">
                  <c:v>54154</c:v>
                </c:pt>
                <c:pt idx="8">
                  <c:v>50977</c:v>
                </c:pt>
                <c:pt idx="9">
                  <c:v>71480</c:v>
                </c:pt>
                <c:pt idx="10">
                  <c:v>59037</c:v>
                </c:pt>
                <c:pt idx="11">
                  <c:v>51734</c:v>
                </c:pt>
                <c:pt idx="12">
                  <c:v>61654.142765880053</c:v>
                </c:pt>
              </c:numCache>
            </c:numRef>
          </c:yVal>
        </c:ser>
        <c:ser>
          <c:idx val="1"/>
          <c:order val="1"/>
          <c:tx>
            <c:strRef>
              <c:f>'Esmeraldas Plantada'!$D$51</c:f>
              <c:strCache>
                <c:ptCount val="1"/>
                <c:pt idx="0">
                  <c:v>Esmeraldas plantada empalmada</c:v>
                </c:pt>
              </c:strCache>
            </c:strRef>
          </c:tx>
          <c:xVal>
            <c:numRef>
              <c:f>'Esmeraldas Plantada'!$B$52:$B$64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'Esmeraldas Plantada'!$D$52:$D$64</c:f>
              <c:numCache>
                <c:formatCode>#,##0</c:formatCode>
                <c:ptCount val="13"/>
                <c:pt idx="0">
                  <c:v>49712</c:v>
                </c:pt>
                <c:pt idx="1">
                  <c:v>47262.736881894212</c:v>
                </c:pt>
                <c:pt idx="2">
                  <c:v>46059.415517959511</c:v>
                </c:pt>
                <c:pt idx="3">
                  <c:v>50882.351491257701</c:v>
                </c:pt>
                <c:pt idx="4">
                  <c:v>50840.224576032859</c:v>
                </c:pt>
                <c:pt idx="5">
                  <c:v>52581.949521279283</c:v>
                </c:pt>
                <c:pt idx="6">
                  <c:v>56466.873388486973</c:v>
                </c:pt>
                <c:pt idx="7">
                  <c:v>58001.798952263547</c:v>
                </c:pt>
                <c:pt idx="8">
                  <c:v>58047.712272630175</c:v>
                </c:pt>
                <c:pt idx="9">
                  <c:v>64224.687229340954</c:v>
                </c:pt>
                <c:pt idx="10">
                  <c:v>62484.759525523106</c:v>
                </c:pt>
                <c:pt idx="11">
                  <c:v>62530.39838608844</c:v>
                </c:pt>
                <c:pt idx="12">
                  <c:v>61654.142765880053</c:v>
                </c:pt>
              </c:numCache>
            </c:numRef>
          </c:yVal>
        </c:ser>
        <c:axId val="63964672"/>
        <c:axId val="63966208"/>
      </c:scatterChart>
      <c:valAx>
        <c:axId val="63964672"/>
        <c:scaling>
          <c:orientation val="minMax"/>
        </c:scaling>
        <c:axPos val="b"/>
        <c:numFmt formatCode="0" sourceLinked="1"/>
        <c:majorTickMark val="none"/>
        <c:tickLblPos val="nextTo"/>
        <c:crossAx val="63966208"/>
        <c:crosses val="autoZero"/>
        <c:crossBetween val="midCat"/>
      </c:valAx>
      <c:valAx>
        <c:axId val="63966208"/>
        <c:scaling>
          <c:orientation val="minMax"/>
        </c:scaling>
        <c:axPos val="l"/>
        <c:numFmt formatCode="#,##0" sourceLinked="1"/>
        <c:majorTickMark val="none"/>
        <c:tickLblPos val="nextTo"/>
        <c:crossAx val="63964672"/>
        <c:crosses val="autoZero"/>
        <c:crossBetween val="midCat"/>
      </c:valAx>
    </c:plotArea>
    <c:legend>
      <c:legendPos val="b"/>
    </c:legend>
    <c:plotVisOnly val="1"/>
    <c:dispBlanksAs val="gap"/>
  </c:chart>
  <c:spPr>
    <a:ln>
      <a:noFill/>
    </a:ln>
  </c:sp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>
              <a:defRPr/>
            </a:pPr>
            <a:r>
              <a:rPr lang="es-EC"/>
              <a:t>Empalme</a:t>
            </a:r>
            <a:r>
              <a:rPr lang="es-EC" baseline="0"/>
              <a:t> </a:t>
            </a:r>
            <a:r>
              <a:rPr lang="es-EC"/>
              <a:t>Superficie</a:t>
            </a:r>
            <a:r>
              <a:rPr lang="es-EC" baseline="0"/>
              <a:t> Cosechada de Cacao Esmeraldas</a:t>
            </a:r>
            <a:endParaRPr lang="es-EC"/>
          </a:p>
        </c:rich>
      </c:tx>
    </c:title>
    <c:plotArea>
      <c:layout/>
      <c:scatterChart>
        <c:scatterStyle val="lineMarker"/>
        <c:ser>
          <c:idx val="0"/>
          <c:order val="0"/>
          <c:tx>
            <c:strRef>
              <c:f>'Esmeraldas Cosechada'!$C$51</c:f>
              <c:strCache>
                <c:ptCount val="1"/>
                <c:pt idx="0">
                  <c:v>Esmeraldas cosechada sin empalme</c:v>
                </c:pt>
              </c:strCache>
            </c:strRef>
          </c:tx>
          <c:xVal>
            <c:numRef>
              <c:f>'Esmeraldas Cosechada'!$B$52:$B$64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'Esmeraldas Cosechada'!$C$52:$C$64</c:f>
              <c:numCache>
                <c:formatCode>#,##0</c:formatCode>
                <c:ptCount val="13"/>
                <c:pt idx="0">
                  <c:v>45041</c:v>
                </c:pt>
                <c:pt idx="1">
                  <c:v>37609</c:v>
                </c:pt>
                <c:pt idx="2">
                  <c:v>35994</c:v>
                </c:pt>
                <c:pt idx="3">
                  <c:v>45061</c:v>
                </c:pt>
                <c:pt idx="4">
                  <c:v>46813</c:v>
                </c:pt>
                <c:pt idx="5">
                  <c:v>34731</c:v>
                </c:pt>
                <c:pt idx="6">
                  <c:v>47927</c:v>
                </c:pt>
                <c:pt idx="7">
                  <c:v>48039</c:v>
                </c:pt>
                <c:pt idx="8">
                  <c:v>41632</c:v>
                </c:pt>
                <c:pt idx="9">
                  <c:v>62130</c:v>
                </c:pt>
                <c:pt idx="10">
                  <c:v>48431</c:v>
                </c:pt>
                <c:pt idx="11">
                  <c:v>45338</c:v>
                </c:pt>
                <c:pt idx="12">
                  <c:v>46208.054996980063</c:v>
                </c:pt>
              </c:numCache>
            </c:numRef>
          </c:yVal>
        </c:ser>
        <c:ser>
          <c:idx val="1"/>
          <c:order val="1"/>
          <c:tx>
            <c:strRef>
              <c:f>'Esmeraldas Cosechada'!$D$51</c:f>
              <c:strCache>
                <c:ptCount val="1"/>
                <c:pt idx="0">
                  <c:v>Esmeraldas cosechada empalmada</c:v>
                </c:pt>
              </c:strCache>
            </c:strRef>
          </c:tx>
          <c:xVal>
            <c:numRef>
              <c:f>'Esmeraldas Cosechada'!$B$52:$B$64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'Esmeraldas Cosechada'!$D$52:$D$64</c:f>
              <c:numCache>
                <c:formatCode>#,##0</c:formatCode>
                <c:ptCount val="13"/>
                <c:pt idx="0">
                  <c:v>45041</c:v>
                </c:pt>
                <c:pt idx="1">
                  <c:v>41553.399460054003</c:v>
                </c:pt>
                <c:pt idx="2">
                  <c:v>39799.437617768774</c:v>
                </c:pt>
                <c:pt idx="3">
                  <c:v>42130.741367202958</c:v>
                </c:pt>
                <c:pt idx="4">
                  <c:v>41066.739871921265</c:v>
                </c:pt>
                <c:pt idx="5">
                  <c:v>41708.755757155413</c:v>
                </c:pt>
                <c:pt idx="6">
                  <c:v>43913.198982372</c:v>
                </c:pt>
                <c:pt idx="7">
                  <c:v>46302.744380646589</c:v>
                </c:pt>
                <c:pt idx="8">
                  <c:v>41777.555194234606</c:v>
                </c:pt>
                <c:pt idx="9">
                  <c:v>46264.489054675083</c:v>
                </c:pt>
                <c:pt idx="10">
                  <c:v>45106.145554584931</c:v>
                </c:pt>
                <c:pt idx="11">
                  <c:v>46441.544015260959</c:v>
                </c:pt>
                <c:pt idx="12">
                  <c:v>46208.054996980063</c:v>
                </c:pt>
              </c:numCache>
            </c:numRef>
          </c:yVal>
        </c:ser>
        <c:axId val="63982976"/>
        <c:axId val="63988864"/>
      </c:scatterChart>
      <c:valAx>
        <c:axId val="63982976"/>
        <c:scaling>
          <c:orientation val="minMax"/>
        </c:scaling>
        <c:axPos val="b"/>
        <c:numFmt formatCode="0" sourceLinked="1"/>
        <c:majorTickMark val="none"/>
        <c:tickLblPos val="nextTo"/>
        <c:crossAx val="63988864"/>
        <c:crosses val="autoZero"/>
        <c:crossBetween val="midCat"/>
      </c:valAx>
      <c:valAx>
        <c:axId val="63988864"/>
        <c:scaling>
          <c:orientation val="minMax"/>
        </c:scaling>
        <c:axPos val="l"/>
        <c:numFmt formatCode="#,##0" sourceLinked="1"/>
        <c:majorTickMark val="none"/>
        <c:tickLblPos val="nextTo"/>
        <c:crossAx val="63982976"/>
        <c:crosses val="autoZero"/>
        <c:crossBetween val="midCat"/>
      </c:valAx>
    </c:plotArea>
    <c:legend>
      <c:legendPos val="b"/>
    </c:legend>
    <c:plotVisOnly val="1"/>
    <c:dispBlanksAs val="gap"/>
  </c:chart>
  <c:spPr>
    <a:ln>
      <a:noFill/>
    </a:ln>
  </c:sp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>
              <a:defRPr/>
            </a:pPr>
            <a:r>
              <a:rPr lang="es-EC"/>
              <a:t>Empalme</a:t>
            </a:r>
            <a:r>
              <a:rPr lang="es-EC" baseline="0"/>
              <a:t> </a:t>
            </a:r>
            <a:r>
              <a:rPr lang="es-EC"/>
              <a:t>Superficie</a:t>
            </a:r>
            <a:r>
              <a:rPr lang="es-EC" baseline="0"/>
              <a:t> Plantada de Cacao Guayas</a:t>
            </a:r>
            <a:endParaRPr lang="es-EC"/>
          </a:p>
        </c:rich>
      </c:tx>
    </c:title>
    <c:plotArea>
      <c:layout/>
      <c:scatterChart>
        <c:scatterStyle val="lineMarker"/>
        <c:ser>
          <c:idx val="0"/>
          <c:order val="0"/>
          <c:tx>
            <c:strRef>
              <c:f>'Guayas Plantada'!$C$51</c:f>
              <c:strCache>
                <c:ptCount val="1"/>
                <c:pt idx="0">
                  <c:v>Guayas plantada sin empalme</c:v>
                </c:pt>
              </c:strCache>
            </c:strRef>
          </c:tx>
          <c:xVal>
            <c:numRef>
              <c:f>'Guayas Plantada'!$B$52:$B$64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'Guayas Plantada'!$C$52:$C$64</c:f>
              <c:numCache>
                <c:formatCode>#,##0</c:formatCode>
                <c:ptCount val="13"/>
                <c:pt idx="0">
                  <c:v>74419</c:v>
                </c:pt>
                <c:pt idx="1">
                  <c:v>75622</c:v>
                </c:pt>
                <c:pt idx="2">
                  <c:v>75650</c:v>
                </c:pt>
                <c:pt idx="3">
                  <c:v>86779</c:v>
                </c:pt>
                <c:pt idx="4">
                  <c:v>83441</c:v>
                </c:pt>
                <c:pt idx="5">
                  <c:v>97945</c:v>
                </c:pt>
                <c:pt idx="6">
                  <c:v>96206</c:v>
                </c:pt>
                <c:pt idx="7">
                  <c:v>97486</c:v>
                </c:pt>
                <c:pt idx="8">
                  <c:v>97443</c:v>
                </c:pt>
                <c:pt idx="9">
                  <c:v>101150</c:v>
                </c:pt>
                <c:pt idx="10">
                  <c:v>106732</c:v>
                </c:pt>
                <c:pt idx="11">
                  <c:v>108868</c:v>
                </c:pt>
                <c:pt idx="12">
                  <c:v>65580.932172219997</c:v>
                </c:pt>
              </c:numCache>
            </c:numRef>
          </c:yVal>
        </c:ser>
        <c:ser>
          <c:idx val="1"/>
          <c:order val="1"/>
          <c:tx>
            <c:strRef>
              <c:f>'Guayas Plantada'!$D$51</c:f>
              <c:strCache>
                <c:ptCount val="1"/>
                <c:pt idx="0">
                  <c:v>Guayas plantada empalmada</c:v>
                </c:pt>
              </c:strCache>
            </c:strRef>
          </c:tx>
          <c:xVal>
            <c:numRef>
              <c:f>'Guayas Plantada'!$B$52:$B$64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'Guayas Plantada'!$D$52:$D$64</c:f>
              <c:numCache>
                <c:formatCode>#,##0</c:formatCode>
                <c:ptCount val="13"/>
                <c:pt idx="0">
                  <c:v>74419</c:v>
                </c:pt>
                <c:pt idx="1">
                  <c:v>67786.772988733297</c:v>
                </c:pt>
                <c:pt idx="2">
                  <c:v>63820.868899076333</c:v>
                </c:pt>
                <c:pt idx="3">
                  <c:v>68370.178440488613</c:v>
                </c:pt>
                <c:pt idx="4">
                  <c:v>66381.811632592959</c:v>
                </c:pt>
                <c:pt idx="5">
                  <c:v>66800.697668965702</c:v>
                </c:pt>
                <c:pt idx="6">
                  <c:v>69858.818632629875</c:v>
                </c:pt>
                <c:pt idx="7">
                  <c:v>69922.889313117892</c:v>
                </c:pt>
                <c:pt idx="8">
                  <c:v>68218.629294529354</c:v>
                </c:pt>
                <c:pt idx="9">
                  <c:v>73602.538590289842</c:v>
                </c:pt>
                <c:pt idx="10">
                  <c:v>69843.727833777026</c:v>
                </c:pt>
                <c:pt idx="11">
                  <c:v>68180.806079777336</c:v>
                </c:pt>
                <c:pt idx="12">
                  <c:v>65580.932172219997</c:v>
                </c:pt>
              </c:numCache>
            </c:numRef>
          </c:yVal>
        </c:ser>
        <c:axId val="64042496"/>
        <c:axId val="64044032"/>
      </c:scatterChart>
      <c:valAx>
        <c:axId val="64042496"/>
        <c:scaling>
          <c:orientation val="minMax"/>
        </c:scaling>
        <c:axPos val="b"/>
        <c:numFmt formatCode="0" sourceLinked="1"/>
        <c:majorTickMark val="none"/>
        <c:tickLblPos val="nextTo"/>
        <c:crossAx val="64044032"/>
        <c:crosses val="autoZero"/>
        <c:crossBetween val="midCat"/>
      </c:valAx>
      <c:valAx>
        <c:axId val="64044032"/>
        <c:scaling>
          <c:orientation val="minMax"/>
        </c:scaling>
        <c:axPos val="l"/>
        <c:numFmt formatCode="#,##0" sourceLinked="1"/>
        <c:majorTickMark val="none"/>
        <c:tickLblPos val="nextTo"/>
        <c:crossAx val="64042496"/>
        <c:crosses val="autoZero"/>
        <c:crossBetween val="midCat"/>
      </c:valAx>
    </c:plotArea>
    <c:legend>
      <c:legendPos val="b"/>
    </c:legend>
    <c:plotVisOnly val="1"/>
    <c:dispBlanksAs val="gap"/>
  </c:chart>
  <c:spPr>
    <a:ln>
      <a:noFill/>
    </a:ln>
  </c:sp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>
              <a:defRPr/>
            </a:pPr>
            <a:r>
              <a:rPr lang="es-EC"/>
              <a:t>Empalme</a:t>
            </a:r>
            <a:r>
              <a:rPr lang="es-EC" baseline="0"/>
              <a:t> </a:t>
            </a:r>
            <a:r>
              <a:rPr lang="es-EC"/>
              <a:t>Superficie</a:t>
            </a:r>
            <a:r>
              <a:rPr lang="es-EC" baseline="0"/>
              <a:t> Cosechada de Cacao Guayas</a:t>
            </a:r>
            <a:endParaRPr lang="es-EC"/>
          </a:p>
        </c:rich>
      </c:tx>
    </c:title>
    <c:plotArea>
      <c:layout/>
      <c:scatterChart>
        <c:scatterStyle val="lineMarker"/>
        <c:ser>
          <c:idx val="0"/>
          <c:order val="0"/>
          <c:tx>
            <c:strRef>
              <c:f>'Guayas Cosechada'!$C$51</c:f>
              <c:strCache>
                <c:ptCount val="1"/>
                <c:pt idx="0">
                  <c:v>Guayas cosechada sin empalme</c:v>
                </c:pt>
              </c:strCache>
            </c:strRef>
          </c:tx>
          <c:xVal>
            <c:numRef>
              <c:f>'Guayas Cosechada'!$B$52:$B$64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'Guayas Cosechada'!$C$52:$C$64</c:f>
              <c:numCache>
                <c:formatCode>#,##0</c:formatCode>
                <c:ptCount val="13"/>
                <c:pt idx="0">
                  <c:v>70129</c:v>
                </c:pt>
                <c:pt idx="1">
                  <c:v>70125</c:v>
                </c:pt>
                <c:pt idx="2">
                  <c:v>65715</c:v>
                </c:pt>
                <c:pt idx="3">
                  <c:v>72616</c:v>
                </c:pt>
                <c:pt idx="4">
                  <c:v>71567</c:v>
                </c:pt>
                <c:pt idx="5">
                  <c:v>80447</c:v>
                </c:pt>
                <c:pt idx="6">
                  <c:v>78049</c:v>
                </c:pt>
                <c:pt idx="7">
                  <c:v>79768</c:v>
                </c:pt>
                <c:pt idx="8">
                  <c:v>79508</c:v>
                </c:pt>
                <c:pt idx="9">
                  <c:v>70580</c:v>
                </c:pt>
                <c:pt idx="10">
                  <c:v>88048</c:v>
                </c:pt>
                <c:pt idx="11">
                  <c:v>89157</c:v>
                </c:pt>
                <c:pt idx="12">
                  <c:v>56087.917841279967</c:v>
                </c:pt>
              </c:numCache>
            </c:numRef>
          </c:yVal>
        </c:ser>
        <c:ser>
          <c:idx val="1"/>
          <c:order val="1"/>
          <c:tx>
            <c:strRef>
              <c:f>'Guayas Cosechada'!$D$51</c:f>
              <c:strCache>
                <c:ptCount val="1"/>
                <c:pt idx="0">
                  <c:v>Guayas cosechada empalmada</c:v>
                </c:pt>
              </c:strCache>
            </c:strRef>
          </c:tx>
          <c:xVal>
            <c:numRef>
              <c:f>'Guayas Cosechada'!$B$52:$B$64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'Guayas Cosechada'!$D$52:$D$64</c:f>
              <c:numCache>
                <c:formatCode>#,##0</c:formatCode>
                <c:ptCount val="13"/>
                <c:pt idx="0">
                  <c:v>70129</c:v>
                </c:pt>
                <c:pt idx="1">
                  <c:v>66693.324139319229</c:v>
                </c:pt>
                <c:pt idx="2">
                  <c:v>63510.779340868809</c:v>
                </c:pt>
                <c:pt idx="3">
                  <c:v>66437.081655442205</c:v>
                </c:pt>
                <c:pt idx="4">
                  <c:v>63723.521592882855</c:v>
                </c:pt>
                <c:pt idx="5">
                  <c:v>63459.844918498471</c:v>
                </c:pt>
                <c:pt idx="6">
                  <c:v>65303.141281639779</c:v>
                </c:pt>
                <c:pt idx="7">
                  <c:v>67093.352713481348</c:v>
                </c:pt>
                <c:pt idx="8">
                  <c:v>58807.157896596131</c:v>
                </c:pt>
                <c:pt idx="9">
                  <c:v>63068.186782124561</c:v>
                </c:pt>
                <c:pt idx="10">
                  <c:v>59359.099748077235</c:v>
                </c:pt>
                <c:pt idx="11">
                  <c:v>58801.408478194331</c:v>
                </c:pt>
                <c:pt idx="12">
                  <c:v>56087.917841279967</c:v>
                </c:pt>
              </c:numCache>
            </c:numRef>
          </c:yVal>
        </c:ser>
        <c:axId val="64068992"/>
        <c:axId val="64070784"/>
      </c:scatterChart>
      <c:valAx>
        <c:axId val="64068992"/>
        <c:scaling>
          <c:orientation val="minMax"/>
        </c:scaling>
        <c:axPos val="b"/>
        <c:numFmt formatCode="0" sourceLinked="1"/>
        <c:majorTickMark val="none"/>
        <c:tickLblPos val="nextTo"/>
        <c:crossAx val="64070784"/>
        <c:crosses val="autoZero"/>
        <c:crossBetween val="midCat"/>
      </c:valAx>
      <c:valAx>
        <c:axId val="64070784"/>
        <c:scaling>
          <c:orientation val="minMax"/>
          <c:min val="0"/>
        </c:scaling>
        <c:axPos val="l"/>
        <c:numFmt formatCode="#,##0" sourceLinked="1"/>
        <c:majorTickMark val="none"/>
        <c:tickLblPos val="nextTo"/>
        <c:crossAx val="64068992"/>
        <c:crosses val="autoZero"/>
        <c:crossBetween val="midCat"/>
      </c:valAx>
    </c:plotArea>
    <c:legend>
      <c:legendPos val="b"/>
    </c:legend>
    <c:plotVisOnly val="1"/>
    <c:dispBlanksAs val="gap"/>
  </c:chart>
  <c:spPr>
    <a:ln>
      <a:noFill/>
    </a:ln>
  </c:sp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>
              <a:defRPr/>
            </a:pPr>
            <a:r>
              <a:rPr lang="es-EC"/>
              <a:t>Empalme</a:t>
            </a:r>
            <a:r>
              <a:rPr lang="es-EC" baseline="0"/>
              <a:t> </a:t>
            </a:r>
            <a:r>
              <a:rPr lang="es-EC"/>
              <a:t>Superficie</a:t>
            </a:r>
            <a:r>
              <a:rPr lang="es-EC" baseline="0"/>
              <a:t> Plantada de Cacao Los Ríos</a:t>
            </a:r>
            <a:endParaRPr lang="es-EC"/>
          </a:p>
        </c:rich>
      </c:tx>
    </c:title>
    <c:plotArea>
      <c:layout/>
      <c:scatterChart>
        <c:scatterStyle val="lineMarker"/>
        <c:ser>
          <c:idx val="0"/>
          <c:order val="0"/>
          <c:tx>
            <c:strRef>
              <c:f>'Los Ríos Plantada'!$C$51</c:f>
              <c:strCache>
                <c:ptCount val="1"/>
                <c:pt idx="0">
                  <c:v>Los Ríos plantada sin empalme</c:v>
                </c:pt>
              </c:strCache>
            </c:strRef>
          </c:tx>
          <c:xVal>
            <c:numRef>
              <c:f>'Los Ríos Plantada'!$B$52:$B$64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'Los Ríos Plantada'!$C$52:$C$64</c:f>
              <c:numCache>
                <c:formatCode>#,##0</c:formatCode>
                <c:ptCount val="13"/>
                <c:pt idx="0">
                  <c:v>99425</c:v>
                </c:pt>
                <c:pt idx="1">
                  <c:v>97116</c:v>
                </c:pt>
                <c:pt idx="2">
                  <c:v>95326</c:v>
                </c:pt>
                <c:pt idx="3">
                  <c:v>96781</c:v>
                </c:pt>
                <c:pt idx="4">
                  <c:v>93873</c:v>
                </c:pt>
                <c:pt idx="5">
                  <c:v>92443</c:v>
                </c:pt>
                <c:pt idx="6">
                  <c:v>96293</c:v>
                </c:pt>
                <c:pt idx="7">
                  <c:v>100014</c:v>
                </c:pt>
                <c:pt idx="8">
                  <c:v>102531</c:v>
                </c:pt>
                <c:pt idx="9">
                  <c:v>115277</c:v>
                </c:pt>
                <c:pt idx="10">
                  <c:v>107849</c:v>
                </c:pt>
                <c:pt idx="11">
                  <c:v>105462</c:v>
                </c:pt>
                <c:pt idx="12">
                  <c:v>102582.35282394994</c:v>
                </c:pt>
              </c:numCache>
            </c:numRef>
          </c:yVal>
        </c:ser>
        <c:ser>
          <c:idx val="1"/>
          <c:order val="1"/>
          <c:tx>
            <c:strRef>
              <c:f>'Los Ríos Plantada'!$D$51</c:f>
              <c:strCache>
                <c:ptCount val="1"/>
                <c:pt idx="0">
                  <c:v>Los Ríos plantada empalmada</c:v>
                </c:pt>
              </c:strCache>
            </c:strRef>
          </c:tx>
          <c:xVal>
            <c:numRef>
              <c:f>'Los Ríos Plantada'!$B$52:$B$64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'Los Ríos Plantada'!$D$52:$D$64</c:f>
              <c:numCache>
                <c:formatCode>#,##0</c:formatCode>
                <c:ptCount val="13"/>
                <c:pt idx="0">
                  <c:v>99424.999999999985</c:v>
                </c:pt>
                <c:pt idx="1">
                  <c:v>96920.5363763278</c:v>
                </c:pt>
                <c:pt idx="2">
                  <c:v>94962.934079698447</c:v>
                </c:pt>
                <c:pt idx="3">
                  <c:v>105148.11580793274</c:v>
                </c:pt>
                <c:pt idx="4">
                  <c:v>104999.47268390709</c:v>
                </c:pt>
                <c:pt idx="5">
                  <c:v>108167.17800936139</c:v>
                </c:pt>
                <c:pt idx="6">
                  <c:v>115223.3570828949</c:v>
                </c:pt>
                <c:pt idx="7">
                  <c:v>116810.63999425452</c:v>
                </c:pt>
                <c:pt idx="8">
                  <c:v>114668.3562502377</c:v>
                </c:pt>
                <c:pt idx="9">
                  <c:v>123514.18840403235</c:v>
                </c:pt>
                <c:pt idx="10">
                  <c:v>115919.8876826449</c:v>
                </c:pt>
                <c:pt idx="11">
                  <c:v>110642.8093834295</c:v>
                </c:pt>
                <c:pt idx="12">
                  <c:v>102582.35282394994</c:v>
                </c:pt>
              </c:numCache>
            </c:numRef>
          </c:yVal>
        </c:ser>
        <c:axId val="64341504"/>
        <c:axId val="64343040"/>
      </c:scatterChart>
      <c:valAx>
        <c:axId val="64341504"/>
        <c:scaling>
          <c:orientation val="minMax"/>
        </c:scaling>
        <c:axPos val="b"/>
        <c:numFmt formatCode="0" sourceLinked="1"/>
        <c:majorTickMark val="none"/>
        <c:tickLblPos val="nextTo"/>
        <c:crossAx val="64343040"/>
        <c:crosses val="autoZero"/>
        <c:crossBetween val="midCat"/>
      </c:valAx>
      <c:valAx>
        <c:axId val="64343040"/>
        <c:scaling>
          <c:orientation val="minMax"/>
        </c:scaling>
        <c:axPos val="l"/>
        <c:numFmt formatCode="#,##0" sourceLinked="1"/>
        <c:majorTickMark val="none"/>
        <c:tickLblPos val="nextTo"/>
        <c:crossAx val="64341504"/>
        <c:crosses val="autoZero"/>
        <c:crossBetween val="midCat"/>
      </c:valAx>
    </c:plotArea>
    <c:legend>
      <c:legendPos val="b"/>
    </c:legend>
    <c:plotVisOnly val="1"/>
    <c:dispBlanksAs val="gap"/>
  </c:chart>
  <c:spPr>
    <a:ln>
      <a:noFill/>
    </a:ln>
  </c:sp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>
              <a:defRPr/>
            </a:pPr>
            <a:r>
              <a:rPr lang="es-EC"/>
              <a:t>Empalme</a:t>
            </a:r>
            <a:r>
              <a:rPr lang="es-EC" baseline="0"/>
              <a:t> </a:t>
            </a:r>
            <a:r>
              <a:rPr lang="es-EC"/>
              <a:t>Superficie</a:t>
            </a:r>
            <a:r>
              <a:rPr lang="es-EC" baseline="0"/>
              <a:t> Cosechada de Cacao Los Ríos</a:t>
            </a:r>
            <a:endParaRPr lang="es-EC"/>
          </a:p>
        </c:rich>
      </c:tx>
    </c:title>
    <c:plotArea>
      <c:layout/>
      <c:scatterChart>
        <c:scatterStyle val="lineMarker"/>
        <c:ser>
          <c:idx val="0"/>
          <c:order val="0"/>
          <c:tx>
            <c:strRef>
              <c:f>'Los Ríos Cosechada'!$C$51</c:f>
              <c:strCache>
                <c:ptCount val="1"/>
                <c:pt idx="0">
                  <c:v>Los Ríos cosechada sin empalme</c:v>
                </c:pt>
              </c:strCache>
            </c:strRef>
          </c:tx>
          <c:xVal>
            <c:numRef>
              <c:f>'Los Ríos Cosechada'!$B$52:$B$64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'Los Ríos Cosechada'!$C$52:$C$64</c:f>
              <c:numCache>
                <c:formatCode>#,##0</c:formatCode>
                <c:ptCount val="13"/>
                <c:pt idx="0">
                  <c:v>96669</c:v>
                </c:pt>
                <c:pt idx="1">
                  <c:v>92301</c:v>
                </c:pt>
                <c:pt idx="2">
                  <c:v>89740</c:v>
                </c:pt>
                <c:pt idx="3">
                  <c:v>85134</c:v>
                </c:pt>
                <c:pt idx="4">
                  <c:v>80971</c:v>
                </c:pt>
                <c:pt idx="5">
                  <c:v>79767</c:v>
                </c:pt>
                <c:pt idx="6">
                  <c:v>76928</c:v>
                </c:pt>
                <c:pt idx="7">
                  <c:v>84222</c:v>
                </c:pt>
                <c:pt idx="8">
                  <c:v>73598</c:v>
                </c:pt>
                <c:pt idx="9">
                  <c:v>85363</c:v>
                </c:pt>
                <c:pt idx="10">
                  <c:v>82679</c:v>
                </c:pt>
                <c:pt idx="11">
                  <c:v>73614</c:v>
                </c:pt>
                <c:pt idx="12">
                  <c:v>83236.469853639996</c:v>
                </c:pt>
              </c:numCache>
            </c:numRef>
          </c:yVal>
        </c:ser>
        <c:ser>
          <c:idx val="1"/>
          <c:order val="1"/>
          <c:tx>
            <c:strRef>
              <c:f>'Los Ríos Cosechada'!$D$51</c:f>
              <c:strCache>
                <c:ptCount val="1"/>
                <c:pt idx="0">
                  <c:v>Los Ríos cosechada empalmada</c:v>
                </c:pt>
              </c:strCache>
            </c:strRef>
          </c:tx>
          <c:xVal>
            <c:numRef>
              <c:f>'Los Ríos Cosechada'!$B$52:$B$64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'Los Ríos Cosechada'!$D$52:$D$64</c:f>
              <c:numCache>
                <c:formatCode>#,##0</c:formatCode>
                <c:ptCount val="13"/>
                <c:pt idx="0">
                  <c:v>96669</c:v>
                </c:pt>
                <c:pt idx="1">
                  <c:v>92635.70618480054</c:v>
                </c:pt>
                <c:pt idx="2">
                  <c:v>89391.547024901753</c:v>
                </c:pt>
                <c:pt idx="3">
                  <c:v>95101.653405892561</c:v>
                </c:pt>
                <c:pt idx="4">
                  <c:v>93036.556680247813</c:v>
                </c:pt>
                <c:pt idx="5">
                  <c:v>94704.296806287224</c:v>
                </c:pt>
                <c:pt idx="6">
                  <c:v>99729.617419296017</c:v>
                </c:pt>
                <c:pt idx="7">
                  <c:v>104809.14350704571</c:v>
                </c:pt>
                <c:pt idx="8">
                  <c:v>93691.542734224611</c:v>
                </c:pt>
                <c:pt idx="9">
                  <c:v>101781.04709542714</c:v>
                </c:pt>
                <c:pt idx="10">
                  <c:v>95797.686986995963</c:v>
                </c:pt>
                <c:pt idx="11">
                  <c:v>92792.655661232449</c:v>
                </c:pt>
                <c:pt idx="12">
                  <c:v>83236.469853639996</c:v>
                </c:pt>
              </c:numCache>
            </c:numRef>
          </c:yVal>
        </c:ser>
        <c:axId val="64425344"/>
        <c:axId val="64435328"/>
      </c:scatterChart>
      <c:valAx>
        <c:axId val="64425344"/>
        <c:scaling>
          <c:orientation val="minMax"/>
        </c:scaling>
        <c:axPos val="b"/>
        <c:numFmt formatCode="0" sourceLinked="1"/>
        <c:majorTickMark val="none"/>
        <c:tickLblPos val="nextTo"/>
        <c:crossAx val="64435328"/>
        <c:crosses val="autoZero"/>
        <c:crossBetween val="midCat"/>
      </c:valAx>
      <c:valAx>
        <c:axId val="64435328"/>
        <c:scaling>
          <c:orientation val="minMax"/>
        </c:scaling>
        <c:axPos val="l"/>
        <c:numFmt formatCode="#,##0" sourceLinked="1"/>
        <c:majorTickMark val="none"/>
        <c:tickLblPos val="nextTo"/>
        <c:crossAx val="64425344"/>
        <c:crosses val="autoZero"/>
        <c:crossBetween val="midCat"/>
      </c:valAx>
    </c:plotArea>
    <c:legend>
      <c:legendPos val="b"/>
    </c:legend>
    <c:plotVisOnly val="1"/>
    <c:dispBlanksAs val="gap"/>
  </c:chart>
  <c:spPr>
    <a:ln>
      <a:noFill/>
    </a:ln>
  </c:sp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>
              <a:defRPr/>
            </a:pPr>
            <a:r>
              <a:rPr lang="es-EC"/>
              <a:t>Empalme</a:t>
            </a:r>
            <a:r>
              <a:rPr lang="es-EC" baseline="0"/>
              <a:t> </a:t>
            </a:r>
            <a:r>
              <a:rPr lang="es-EC"/>
              <a:t>Superficie</a:t>
            </a:r>
            <a:r>
              <a:rPr lang="es-EC" baseline="0"/>
              <a:t> Plantada de Cacao Manabí</a:t>
            </a:r>
            <a:endParaRPr lang="es-EC"/>
          </a:p>
        </c:rich>
      </c:tx>
    </c:title>
    <c:plotArea>
      <c:layout/>
      <c:scatterChart>
        <c:scatterStyle val="lineMarker"/>
        <c:ser>
          <c:idx val="0"/>
          <c:order val="0"/>
          <c:tx>
            <c:strRef>
              <c:f>'Manabí Plantada'!$C$51</c:f>
              <c:strCache>
                <c:ptCount val="1"/>
                <c:pt idx="0">
                  <c:v>Manabí plantada sin empalme</c:v>
                </c:pt>
              </c:strCache>
            </c:strRef>
          </c:tx>
          <c:xVal>
            <c:numRef>
              <c:f>'Manabí Plantada'!$B$52:$B$64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'Manabí Plantada'!$C$52:$C$64</c:f>
              <c:numCache>
                <c:formatCode>#,##0</c:formatCode>
                <c:ptCount val="13"/>
                <c:pt idx="0">
                  <c:v>87995</c:v>
                </c:pt>
                <c:pt idx="1">
                  <c:v>88734</c:v>
                </c:pt>
                <c:pt idx="2">
                  <c:v>88713</c:v>
                </c:pt>
                <c:pt idx="3">
                  <c:v>92741</c:v>
                </c:pt>
                <c:pt idx="4">
                  <c:v>91999</c:v>
                </c:pt>
                <c:pt idx="5">
                  <c:v>97006</c:v>
                </c:pt>
                <c:pt idx="6">
                  <c:v>105595</c:v>
                </c:pt>
                <c:pt idx="7">
                  <c:v>103699</c:v>
                </c:pt>
                <c:pt idx="8">
                  <c:v>102346</c:v>
                </c:pt>
                <c:pt idx="9">
                  <c:v>98658</c:v>
                </c:pt>
                <c:pt idx="10">
                  <c:v>97382</c:v>
                </c:pt>
                <c:pt idx="11">
                  <c:v>97799</c:v>
                </c:pt>
                <c:pt idx="12">
                  <c:v>98070.651039409975</c:v>
                </c:pt>
              </c:numCache>
            </c:numRef>
          </c:yVal>
        </c:ser>
        <c:ser>
          <c:idx val="1"/>
          <c:order val="1"/>
          <c:tx>
            <c:strRef>
              <c:f>'Manabí Plantada'!$D$51</c:f>
              <c:strCache>
                <c:ptCount val="1"/>
                <c:pt idx="0">
                  <c:v>Manabí plantada empalmada</c:v>
                </c:pt>
              </c:strCache>
            </c:strRef>
          </c:tx>
          <c:xVal>
            <c:numRef>
              <c:f>'Manabí Plantada'!$B$52:$B$64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'Manabí Plantada'!$D$52:$D$64</c:f>
              <c:numCache>
                <c:formatCode>#,##0</c:formatCode>
                <c:ptCount val="13"/>
                <c:pt idx="0">
                  <c:v>87995</c:v>
                </c:pt>
                <c:pt idx="1">
                  <c:v>84982.102892858471</c:v>
                </c:pt>
                <c:pt idx="2">
                  <c:v>82402.262430450253</c:v>
                </c:pt>
                <c:pt idx="3">
                  <c:v>90333.573500989805</c:v>
                </c:pt>
                <c:pt idx="4">
                  <c:v>89434.196665661933</c:v>
                </c:pt>
                <c:pt idx="5">
                  <c:v>91556.43690905183</c:v>
                </c:pt>
                <c:pt idx="6">
                  <c:v>97238.56169658649</c:v>
                </c:pt>
                <c:pt idx="7">
                  <c:v>98711.999535208844</c:v>
                </c:pt>
                <c:pt idx="8">
                  <c:v>97571.404257709422</c:v>
                </c:pt>
                <c:pt idx="9">
                  <c:v>106560.45373308385</c:v>
                </c:pt>
                <c:pt idx="10">
                  <c:v>102279.23207782756</c:v>
                </c:pt>
                <c:pt idx="11">
                  <c:v>100924.49884907951</c:v>
                </c:pt>
                <c:pt idx="12">
                  <c:v>98070.651039409975</c:v>
                </c:pt>
              </c:numCache>
            </c:numRef>
          </c:yVal>
        </c:ser>
        <c:axId val="64599552"/>
        <c:axId val="64601088"/>
      </c:scatterChart>
      <c:valAx>
        <c:axId val="64599552"/>
        <c:scaling>
          <c:orientation val="minMax"/>
        </c:scaling>
        <c:axPos val="b"/>
        <c:numFmt formatCode="0" sourceLinked="1"/>
        <c:majorTickMark val="none"/>
        <c:tickLblPos val="nextTo"/>
        <c:crossAx val="64601088"/>
        <c:crosses val="autoZero"/>
        <c:crossBetween val="midCat"/>
      </c:valAx>
      <c:valAx>
        <c:axId val="64601088"/>
        <c:scaling>
          <c:orientation val="minMax"/>
        </c:scaling>
        <c:axPos val="l"/>
        <c:numFmt formatCode="#,##0" sourceLinked="1"/>
        <c:majorTickMark val="none"/>
        <c:tickLblPos val="nextTo"/>
        <c:crossAx val="64599552"/>
        <c:crosses val="autoZero"/>
        <c:crossBetween val="midCat"/>
      </c:valAx>
    </c:plotArea>
    <c:legend>
      <c:legendPos val="b"/>
    </c:legend>
    <c:plotVisOnly val="1"/>
    <c:dispBlanksAs val="gap"/>
  </c:chart>
  <c:spPr>
    <a:ln>
      <a:noFill/>
    </a:ln>
  </c:sp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>
              <a:defRPr/>
            </a:pPr>
            <a:r>
              <a:rPr lang="es-EC"/>
              <a:t>Empalme</a:t>
            </a:r>
            <a:r>
              <a:rPr lang="es-EC" baseline="0"/>
              <a:t> </a:t>
            </a:r>
            <a:r>
              <a:rPr lang="es-EC"/>
              <a:t>Superficie</a:t>
            </a:r>
            <a:r>
              <a:rPr lang="es-EC" baseline="0"/>
              <a:t> Cosechada de Cacao Manabí</a:t>
            </a:r>
            <a:endParaRPr lang="es-EC"/>
          </a:p>
        </c:rich>
      </c:tx>
    </c:title>
    <c:plotArea>
      <c:layout/>
      <c:scatterChart>
        <c:scatterStyle val="lineMarker"/>
        <c:ser>
          <c:idx val="0"/>
          <c:order val="0"/>
          <c:tx>
            <c:strRef>
              <c:f>'Manabí Cosechada'!$C$51</c:f>
              <c:strCache>
                <c:ptCount val="1"/>
                <c:pt idx="0">
                  <c:v>Manabí cosechada sin empalme</c:v>
                </c:pt>
              </c:strCache>
            </c:strRef>
          </c:tx>
          <c:xVal>
            <c:numRef>
              <c:f>'Manabí Cosechada'!$B$52:$B$64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'Manabí Cosechada'!$C$52:$C$64</c:f>
              <c:numCache>
                <c:formatCode>#,##0</c:formatCode>
                <c:ptCount val="13"/>
                <c:pt idx="0">
                  <c:v>84127</c:v>
                </c:pt>
                <c:pt idx="1">
                  <c:v>84830</c:v>
                </c:pt>
                <c:pt idx="2">
                  <c:v>84734</c:v>
                </c:pt>
                <c:pt idx="3">
                  <c:v>85475</c:v>
                </c:pt>
                <c:pt idx="4">
                  <c:v>82735</c:v>
                </c:pt>
                <c:pt idx="5">
                  <c:v>86546</c:v>
                </c:pt>
                <c:pt idx="6">
                  <c:v>93823</c:v>
                </c:pt>
                <c:pt idx="7">
                  <c:v>92839</c:v>
                </c:pt>
                <c:pt idx="8">
                  <c:v>77976</c:v>
                </c:pt>
                <c:pt idx="9">
                  <c:v>77165</c:v>
                </c:pt>
                <c:pt idx="10">
                  <c:v>64374</c:v>
                </c:pt>
                <c:pt idx="11">
                  <c:v>75746</c:v>
                </c:pt>
                <c:pt idx="12">
                  <c:v>81178.156716999991</c:v>
                </c:pt>
              </c:numCache>
            </c:numRef>
          </c:yVal>
        </c:ser>
        <c:ser>
          <c:idx val="1"/>
          <c:order val="1"/>
          <c:tx>
            <c:strRef>
              <c:f>'Manabí Cosechada'!$D$51</c:f>
              <c:strCache>
                <c:ptCount val="1"/>
                <c:pt idx="0">
                  <c:v>Manabí cosechada empalmada</c:v>
                </c:pt>
              </c:strCache>
            </c:strRef>
          </c:tx>
          <c:xVal>
            <c:numRef>
              <c:f>'Manabí Cosechada'!$B$52:$B$64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'Manabí Cosechada'!$D$52:$D$64</c:f>
              <c:numCache>
                <c:formatCode>#,##0</c:formatCode>
                <c:ptCount val="13"/>
                <c:pt idx="0">
                  <c:v>84127</c:v>
                </c:pt>
                <c:pt idx="1">
                  <c:v>74908.00196440873</c:v>
                </c:pt>
                <c:pt idx="2">
                  <c:v>71334.089019619321</c:v>
                </c:pt>
                <c:pt idx="3">
                  <c:v>75224.689844587774</c:v>
                </c:pt>
                <c:pt idx="4">
                  <c:v>73109.823543077873</c:v>
                </c:pt>
                <c:pt idx="5">
                  <c:v>74073.323763919325</c:v>
                </c:pt>
                <c:pt idx="6">
                  <c:v>77826.7028750342</c:v>
                </c:pt>
                <c:pt idx="7">
                  <c:v>81911.925442077074</c:v>
                </c:pt>
                <c:pt idx="8">
                  <c:v>73785.682503714284</c:v>
                </c:pt>
                <c:pt idx="9">
                  <c:v>81588.693064507548</c:v>
                </c:pt>
                <c:pt idx="10">
                  <c:v>79437.084362075955</c:v>
                </c:pt>
                <c:pt idx="11">
                  <c:v>81685.112047914008</c:v>
                </c:pt>
                <c:pt idx="12">
                  <c:v>81178.156716999991</c:v>
                </c:pt>
              </c:numCache>
            </c:numRef>
          </c:yVal>
        </c:ser>
        <c:axId val="64634240"/>
        <c:axId val="64664704"/>
      </c:scatterChart>
      <c:valAx>
        <c:axId val="64634240"/>
        <c:scaling>
          <c:orientation val="minMax"/>
        </c:scaling>
        <c:axPos val="b"/>
        <c:numFmt formatCode="0" sourceLinked="1"/>
        <c:majorTickMark val="none"/>
        <c:tickLblPos val="nextTo"/>
        <c:crossAx val="64664704"/>
        <c:crosses val="autoZero"/>
        <c:crossBetween val="midCat"/>
      </c:valAx>
      <c:valAx>
        <c:axId val="64664704"/>
        <c:scaling>
          <c:orientation val="minMax"/>
          <c:min val="0"/>
        </c:scaling>
        <c:axPos val="l"/>
        <c:numFmt formatCode="#,##0" sourceLinked="1"/>
        <c:majorTickMark val="none"/>
        <c:tickLblPos val="nextTo"/>
        <c:crossAx val="64634240"/>
        <c:crosses val="autoZero"/>
        <c:crossBetween val="midCat"/>
      </c:valAx>
    </c:plotArea>
    <c:legend>
      <c:legendPos val="b"/>
    </c:legend>
    <c:plotVisOnly val="1"/>
    <c:dispBlanksAs val="gap"/>
  </c:chart>
  <c:spPr>
    <a:ln>
      <a:noFill/>
    </a:ln>
  </c:sp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>
              <a:defRPr/>
            </a:pPr>
            <a:r>
              <a:rPr lang="es-EC"/>
              <a:t>Empalme</a:t>
            </a:r>
            <a:r>
              <a:rPr lang="es-EC" baseline="0"/>
              <a:t> </a:t>
            </a:r>
            <a:r>
              <a:rPr lang="es-EC"/>
              <a:t>Superficie</a:t>
            </a:r>
            <a:r>
              <a:rPr lang="es-EC" baseline="0"/>
              <a:t> Plantada de Cacao Resto País</a:t>
            </a:r>
            <a:endParaRPr lang="es-EC"/>
          </a:p>
        </c:rich>
      </c:tx>
    </c:title>
    <c:plotArea>
      <c:layout/>
      <c:scatterChart>
        <c:scatterStyle val="lineMarker"/>
        <c:ser>
          <c:idx val="0"/>
          <c:order val="0"/>
          <c:tx>
            <c:strRef>
              <c:f>'Resto País Plantada'!$C$51</c:f>
              <c:strCache>
                <c:ptCount val="1"/>
                <c:pt idx="0">
                  <c:v>Resto País plantada sin empalme</c:v>
                </c:pt>
              </c:strCache>
            </c:strRef>
          </c:tx>
          <c:xVal>
            <c:numRef>
              <c:f>'Resto País Plantada'!$B$52:$B$64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'Resto País Plantada'!$C$52:$C$64</c:f>
              <c:numCache>
                <c:formatCode>#,##0</c:formatCode>
                <c:ptCount val="13"/>
                <c:pt idx="0">
                  <c:v>72129</c:v>
                </c:pt>
                <c:pt idx="1">
                  <c:v>70809</c:v>
                </c:pt>
                <c:pt idx="2">
                  <c:v>68365</c:v>
                </c:pt>
                <c:pt idx="3">
                  <c:v>81440</c:v>
                </c:pt>
                <c:pt idx="4">
                  <c:v>87036</c:v>
                </c:pt>
                <c:pt idx="5">
                  <c:v>95709</c:v>
                </c:pt>
                <c:pt idx="6">
                  <c:v>102899</c:v>
                </c:pt>
                <c:pt idx="7">
                  <c:v>113379</c:v>
                </c:pt>
                <c:pt idx="8">
                  <c:v>116729</c:v>
                </c:pt>
                <c:pt idx="9">
                  <c:v>134417</c:v>
                </c:pt>
                <c:pt idx="10">
                  <c:v>136717</c:v>
                </c:pt>
                <c:pt idx="11">
                  <c:v>145020</c:v>
                </c:pt>
                <c:pt idx="12">
                  <c:v>174602.04386845988</c:v>
                </c:pt>
              </c:numCache>
            </c:numRef>
          </c:yVal>
        </c:ser>
        <c:ser>
          <c:idx val="1"/>
          <c:order val="1"/>
          <c:tx>
            <c:strRef>
              <c:f>'Resto País Plantada'!$D$51</c:f>
              <c:strCache>
                <c:ptCount val="1"/>
                <c:pt idx="0">
                  <c:v>Resto País plantada empalmada</c:v>
                </c:pt>
              </c:strCache>
            </c:strRef>
          </c:tx>
          <c:xVal>
            <c:numRef>
              <c:f>'Resto País Plantada'!$B$52:$B$64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'Resto País Plantada'!$D$52:$D$64</c:f>
              <c:numCache>
                <c:formatCode>#,##0</c:formatCode>
                <c:ptCount val="13"/>
                <c:pt idx="0">
                  <c:v>72129</c:v>
                </c:pt>
                <c:pt idx="1">
                  <c:v>70574.574451323337</c:v>
                </c:pt>
                <c:pt idx="2">
                  <c:v>70092.466609838026</c:v>
                </c:pt>
                <c:pt idx="3">
                  <c:v>79585.800691314173</c:v>
                </c:pt>
                <c:pt idx="4">
                  <c:v>82520.513753447245</c:v>
                </c:pt>
                <c:pt idx="5">
                  <c:v>89414.617507996983</c:v>
                </c:pt>
                <c:pt idx="6">
                  <c:v>101489.46991855896</c:v>
                </c:pt>
                <c:pt idx="7">
                  <c:v>111050.63257153677</c:v>
                </c:pt>
                <c:pt idx="8">
                  <c:v>119178.00028386072</c:v>
                </c:pt>
                <c:pt idx="9">
                  <c:v>142161.65153930717</c:v>
                </c:pt>
                <c:pt idx="10">
                  <c:v>149739.67977873879</c:v>
                </c:pt>
                <c:pt idx="11">
                  <c:v>162729.19570721622</c:v>
                </c:pt>
                <c:pt idx="12">
                  <c:v>174602.04386845988</c:v>
                </c:pt>
              </c:numCache>
            </c:numRef>
          </c:yVal>
        </c:ser>
        <c:axId val="65119744"/>
        <c:axId val="65121280"/>
      </c:scatterChart>
      <c:valAx>
        <c:axId val="65119744"/>
        <c:scaling>
          <c:orientation val="minMax"/>
        </c:scaling>
        <c:axPos val="b"/>
        <c:numFmt formatCode="0" sourceLinked="1"/>
        <c:majorTickMark val="none"/>
        <c:tickLblPos val="nextTo"/>
        <c:crossAx val="65121280"/>
        <c:crosses val="autoZero"/>
        <c:crossBetween val="midCat"/>
      </c:valAx>
      <c:valAx>
        <c:axId val="65121280"/>
        <c:scaling>
          <c:orientation val="minMax"/>
        </c:scaling>
        <c:axPos val="l"/>
        <c:numFmt formatCode="#,##0" sourceLinked="1"/>
        <c:majorTickMark val="none"/>
        <c:tickLblPos val="nextTo"/>
        <c:crossAx val="65119744"/>
        <c:crosses val="autoZero"/>
        <c:crossBetween val="midCat"/>
      </c:valAx>
    </c:plotArea>
    <c:legend>
      <c:legendPos val="b"/>
    </c:legend>
    <c:plotVisOnly val="1"/>
    <c:dispBlanksAs val="gap"/>
  </c:chart>
  <c:spPr>
    <a:ln>
      <a:noFill/>
    </a:ln>
  </c:sp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>
              <a:defRPr/>
            </a:pPr>
            <a:r>
              <a:rPr lang="es-EC"/>
              <a:t>Empalme</a:t>
            </a:r>
            <a:r>
              <a:rPr lang="es-EC" baseline="0"/>
              <a:t> </a:t>
            </a:r>
            <a:r>
              <a:rPr lang="es-EC"/>
              <a:t>Superficie</a:t>
            </a:r>
            <a:r>
              <a:rPr lang="es-EC" baseline="0"/>
              <a:t> Cosechada de Cacao Resto País</a:t>
            </a:r>
            <a:endParaRPr lang="es-EC"/>
          </a:p>
        </c:rich>
      </c:tx>
    </c:title>
    <c:plotArea>
      <c:layout/>
      <c:scatterChart>
        <c:scatterStyle val="lineMarker"/>
        <c:ser>
          <c:idx val="0"/>
          <c:order val="0"/>
          <c:tx>
            <c:strRef>
              <c:f>'Resto País Cosechada'!$C$51</c:f>
              <c:strCache>
                <c:ptCount val="1"/>
                <c:pt idx="0">
                  <c:v>Resto País cosechada sin empalme</c:v>
                </c:pt>
              </c:strCache>
            </c:strRef>
          </c:tx>
          <c:xVal>
            <c:numRef>
              <c:f>'Resto País Cosechada'!$B$52:$B$64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'Resto País Cosechada'!$C$52:$C$64</c:f>
              <c:numCache>
                <c:formatCode>#,##0</c:formatCode>
                <c:ptCount val="13"/>
                <c:pt idx="0">
                  <c:v>67578</c:v>
                </c:pt>
                <c:pt idx="1">
                  <c:v>63511</c:v>
                </c:pt>
                <c:pt idx="2">
                  <c:v>59995</c:v>
                </c:pt>
                <c:pt idx="3">
                  <c:v>69390</c:v>
                </c:pt>
                <c:pt idx="4">
                  <c:v>67933</c:v>
                </c:pt>
                <c:pt idx="5">
                  <c:v>75165</c:v>
                </c:pt>
                <c:pt idx="6">
                  <c:v>79841</c:v>
                </c:pt>
                <c:pt idx="7">
                  <c:v>93184</c:v>
                </c:pt>
                <c:pt idx="8">
                  <c:v>87245</c:v>
                </c:pt>
                <c:pt idx="9">
                  <c:v>104200</c:v>
                </c:pt>
                <c:pt idx="10">
                  <c:v>106643</c:v>
                </c:pt>
                <c:pt idx="11">
                  <c:v>118579</c:v>
                </c:pt>
                <c:pt idx="12">
                  <c:v>134360.17800779</c:v>
                </c:pt>
              </c:numCache>
            </c:numRef>
          </c:yVal>
        </c:ser>
        <c:ser>
          <c:idx val="1"/>
          <c:order val="1"/>
          <c:tx>
            <c:strRef>
              <c:f>'Resto País Cosechada'!$D$51</c:f>
              <c:strCache>
                <c:ptCount val="1"/>
                <c:pt idx="0">
                  <c:v>Resto País cosechada empalmada</c:v>
                </c:pt>
              </c:strCache>
            </c:strRef>
          </c:tx>
          <c:xVal>
            <c:numRef>
              <c:f>'Resto País Cosechada'!$B$52:$B$64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'Resto País Cosechada'!$D$52:$D$64</c:f>
              <c:numCache>
                <c:formatCode>#,##0</c:formatCode>
                <c:ptCount val="13"/>
                <c:pt idx="0">
                  <c:v>67578</c:v>
                </c:pt>
                <c:pt idx="1">
                  <c:v>68437.866008211669</c:v>
                </c:pt>
                <c:pt idx="2">
                  <c:v>69921.656968365336</c:v>
                </c:pt>
                <c:pt idx="3">
                  <c:v>78664.777581518443</c:v>
                </c:pt>
                <c:pt idx="4">
                  <c:v>81254.982930011509</c:v>
                </c:pt>
                <c:pt idx="5">
                  <c:v>87223.588288104205</c:v>
                </c:pt>
                <c:pt idx="6">
                  <c:v>96830.316232144338</c:v>
                </c:pt>
                <c:pt idx="7">
                  <c:v>107417.16901866249</c:v>
                </c:pt>
                <c:pt idx="8">
                  <c:v>101758.64750629004</c:v>
                </c:pt>
                <c:pt idx="9">
                  <c:v>118089.36773975035</c:v>
                </c:pt>
                <c:pt idx="10">
                  <c:v>120438.09534717791</c:v>
                </c:pt>
                <c:pt idx="11">
                  <c:v>129503.73807217261</c:v>
                </c:pt>
                <c:pt idx="12">
                  <c:v>134360.17800779</c:v>
                </c:pt>
              </c:numCache>
            </c:numRef>
          </c:yVal>
        </c:ser>
        <c:axId val="65142144"/>
        <c:axId val="67044480"/>
      </c:scatterChart>
      <c:valAx>
        <c:axId val="65142144"/>
        <c:scaling>
          <c:orientation val="minMax"/>
        </c:scaling>
        <c:axPos val="b"/>
        <c:numFmt formatCode="0" sourceLinked="1"/>
        <c:majorTickMark val="none"/>
        <c:tickLblPos val="nextTo"/>
        <c:crossAx val="67044480"/>
        <c:crosses val="autoZero"/>
        <c:crossBetween val="midCat"/>
      </c:valAx>
      <c:valAx>
        <c:axId val="67044480"/>
        <c:scaling>
          <c:orientation val="minMax"/>
          <c:min val="0"/>
        </c:scaling>
        <c:axPos val="l"/>
        <c:numFmt formatCode="#,##0" sourceLinked="1"/>
        <c:majorTickMark val="none"/>
        <c:tickLblPos val="nextTo"/>
        <c:crossAx val="65142144"/>
        <c:crosses val="autoZero"/>
        <c:crossBetween val="midCat"/>
      </c:valAx>
    </c:plotArea>
    <c:legend>
      <c:legendPos val="b"/>
    </c:legend>
    <c:plotVisOnly val="1"/>
    <c:dispBlanksAs val="gap"/>
  </c:chart>
  <c:spPr>
    <a:ln>
      <a:noFill/>
    </a:ln>
  </c:sp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>
              <a:defRPr/>
            </a:pPr>
            <a:r>
              <a:rPr lang="es-EC"/>
              <a:t>Empalme</a:t>
            </a:r>
            <a:r>
              <a:rPr lang="es-EC" baseline="0"/>
              <a:t> Superficie Plantada Nacional</a:t>
            </a:r>
            <a:endParaRPr lang="es-EC"/>
          </a:p>
        </c:rich>
      </c:tx>
    </c:title>
    <c:plotArea>
      <c:layout/>
      <c:scatterChart>
        <c:scatterStyle val="smoothMarker"/>
        <c:ser>
          <c:idx val="0"/>
          <c:order val="0"/>
          <c:tx>
            <c:strRef>
              <c:f>'Series Empalmadas'!$H$8</c:f>
              <c:strCache>
                <c:ptCount val="1"/>
                <c:pt idx="0">
                  <c:v>Nacional Empalmada</c:v>
                </c:pt>
              </c:strCache>
            </c:strRef>
          </c:tx>
          <c:xVal>
            <c:numRef>
              <c:f>'Series Empalmadas'!$B$9:$B$21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'Series Empalmadas'!$H$9:$H$21</c:f>
              <c:numCache>
                <c:formatCode>#,##0</c:formatCode>
                <c:ptCount val="13"/>
                <c:pt idx="0">
                  <c:v>383680</c:v>
                </c:pt>
                <c:pt idx="1">
                  <c:v>367526.7235911371</c:v>
                </c:pt>
                <c:pt idx="2">
                  <c:v>357337.94753702253</c:v>
                </c:pt>
                <c:pt idx="3">
                  <c:v>394320.01993198303</c:v>
                </c:pt>
                <c:pt idx="4">
                  <c:v>394176.21931164211</c:v>
                </c:pt>
                <c:pt idx="5">
                  <c:v>408520.87961665518</c:v>
                </c:pt>
                <c:pt idx="6">
                  <c:v>440277.08071915718</c:v>
                </c:pt>
                <c:pt idx="7">
                  <c:v>454497.96036638157</c:v>
                </c:pt>
                <c:pt idx="8">
                  <c:v>457684.10235896742</c:v>
                </c:pt>
                <c:pt idx="9">
                  <c:v>510063.51949605416</c:v>
                </c:pt>
                <c:pt idx="10">
                  <c:v>500267.28689851135</c:v>
                </c:pt>
                <c:pt idx="11">
                  <c:v>505007.70840559102</c:v>
                </c:pt>
                <c:pt idx="12">
                  <c:v>502490.12266991986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'Series Empalmadas'!$I$8</c:f>
              <c:strCache>
                <c:ptCount val="1"/>
                <c:pt idx="0">
                  <c:v>Nacional sin empalme</c:v>
                </c:pt>
              </c:strCache>
            </c:strRef>
          </c:tx>
          <c:xVal>
            <c:numRef>
              <c:f>'Series Empalmadas'!$B$9:$B$21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'Series Empalmadas'!$I$9:$I$21</c:f>
              <c:numCache>
                <c:formatCode>#,##0</c:formatCode>
                <c:ptCount val="13"/>
                <c:pt idx="0">
                  <c:v>383680</c:v>
                </c:pt>
                <c:pt idx="1">
                  <c:v>374045</c:v>
                </c:pt>
                <c:pt idx="2">
                  <c:v>366724</c:v>
                </c:pt>
                <c:pt idx="3">
                  <c:v>406823</c:v>
                </c:pt>
                <c:pt idx="4">
                  <c:v>407835</c:v>
                </c:pt>
                <c:pt idx="5">
                  <c:v>422984</c:v>
                </c:pt>
                <c:pt idx="6">
                  <c:v>455340</c:v>
                </c:pt>
                <c:pt idx="7">
                  <c:v>468732</c:v>
                </c:pt>
                <c:pt idx="8">
                  <c:v>470026</c:v>
                </c:pt>
                <c:pt idx="9">
                  <c:v>520982</c:v>
                </c:pt>
                <c:pt idx="10">
                  <c:v>507717</c:v>
                </c:pt>
                <c:pt idx="11">
                  <c:v>508883</c:v>
                </c:pt>
                <c:pt idx="12">
                  <c:v>502490.12266991986</c:v>
                </c:pt>
              </c:numCache>
            </c:numRef>
          </c:yVal>
          <c:smooth val="1"/>
        </c:ser>
        <c:axId val="67696128"/>
        <c:axId val="67697664"/>
      </c:scatterChart>
      <c:valAx>
        <c:axId val="67696128"/>
        <c:scaling>
          <c:orientation val="minMax"/>
        </c:scaling>
        <c:axPos val="b"/>
        <c:numFmt formatCode="0" sourceLinked="1"/>
        <c:majorTickMark val="none"/>
        <c:tickLblPos val="nextTo"/>
        <c:crossAx val="67697664"/>
        <c:crosses val="autoZero"/>
        <c:crossBetween val="midCat"/>
      </c:valAx>
      <c:valAx>
        <c:axId val="67697664"/>
        <c:scaling>
          <c:orientation val="minMax"/>
        </c:scaling>
        <c:axPos val="l"/>
        <c:numFmt formatCode="#,##0" sourceLinked="1"/>
        <c:majorTickMark val="none"/>
        <c:tickLblPos val="nextTo"/>
        <c:crossAx val="67696128"/>
        <c:crosses val="autoZero"/>
        <c:crossBetween val="midCat"/>
      </c:valAx>
    </c:plotArea>
    <c:legend>
      <c:legendPos val="b"/>
    </c:legend>
    <c:plotVisOnly val="1"/>
    <c:dispBlanksAs val="gap"/>
  </c:chart>
  <c:spPr>
    <a:ln>
      <a:noFill/>
    </a:ln>
  </c:sp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>
              <a:defRPr/>
            </a:pPr>
            <a:r>
              <a:rPr lang="es-EC"/>
              <a:t>Empalme</a:t>
            </a:r>
            <a:r>
              <a:rPr lang="es-EC" baseline="0"/>
              <a:t> Superficie Cosechada Nacional</a:t>
            </a:r>
            <a:endParaRPr lang="es-EC"/>
          </a:p>
        </c:rich>
      </c:tx>
    </c:title>
    <c:plotArea>
      <c:layout/>
      <c:scatterChart>
        <c:scatterStyle val="smoothMarker"/>
        <c:ser>
          <c:idx val="0"/>
          <c:order val="0"/>
          <c:tx>
            <c:strRef>
              <c:f>'Series Empalmadas'!$H$30</c:f>
              <c:strCache>
                <c:ptCount val="1"/>
                <c:pt idx="0">
                  <c:v>Nacional Empalmada</c:v>
                </c:pt>
              </c:strCache>
            </c:strRef>
          </c:tx>
          <c:xVal>
            <c:numRef>
              <c:f>'Series Empalmadas'!$B$31:$B$43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'Series Empalmadas'!$H$31:$H$43</c:f>
              <c:numCache>
                <c:formatCode>#,##0</c:formatCode>
                <c:ptCount val="13"/>
                <c:pt idx="0">
                  <c:v>363544</c:v>
                </c:pt>
                <c:pt idx="1">
                  <c:v>344228.2977567942</c:v>
                </c:pt>
                <c:pt idx="2">
                  <c:v>333957.50997152401</c:v>
                </c:pt>
                <c:pt idx="3">
                  <c:v>357558.94385464396</c:v>
                </c:pt>
                <c:pt idx="4">
                  <c:v>352191.62461814133</c:v>
                </c:pt>
                <c:pt idx="5">
                  <c:v>361169.80953396467</c:v>
                </c:pt>
                <c:pt idx="6">
                  <c:v>383602.97679048637</c:v>
                </c:pt>
                <c:pt idx="7">
                  <c:v>407534.33506191318</c:v>
                </c:pt>
                <c:pt idx="8">
                  <c:v>369820.5858350597</c:v>
                </c:pt>
                <c:pt idx="9">
                  <c:v>410791.78373648471</c:v>
                </c:pt>
                <c:pt idx="10">
                  <c:v>400138.11199891195</c:v>
                </c:pt>
                <c:pt idx="11">
                  <c:v>409224.45827477437</c:v>
                </c:pt>
                <c:pt idx="12">
                  <c:v>401070.77741669002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'Series Empalmadas'!$I$30</c:f>
              <c:strCache>
                <c:ptCount val="1"/>
                <c:pt idx="0">
                  <c:v>Nacional sin empalme</c:v>
                </c:pt>
              </c:strCache>
            </c:strRef>
          </c:tx>
          <c:xVal>
            <c:numRef>
              <c:f>'Series Empalmadas'!$B$31:$B$43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'Series Empalmadas'!$I$31:$I$43</c:f>
              <c:numCache>
                <c:formatCode>#,##0</c:formatCode>
                <c:ptCount val="13"/>
                <c:pt idx="0">
                  <c:v>363544</c:v>
                </c:pt>
                <c:pt idx="1">
                  <c:v>348376</c:v>
                </c:pt>
                <c:pt idx="2">
                  <c:v>336178</c:v>
                </c:pt>
                <c:pt idx="3">
                  <c:v>357676</c:v>
                </c:pt>
                <c:pt idx="4">
                  <c:v>350019</c:v>
                </c:pt>
                <c:pt idx="5">
                  <c:v>356656</c:v>
                </c:pt>
                <c:pt idx="6">
                  <c:v>376568</c:v>
                </c:pt>
                <c:pt idx="7">
                  <c:v>398052</c:v>
                </c:pt>
                <c:pt idx="8">
                  <c:v>359959</c:v>
                </c:pt>
                <c:pt idx="9">
                  <c:v>399438</c:v>
                </c:pt>
                <c:pt idx="10">
                  <c:v>390175</c:v>
                </c:pt>
                <c:pt idx="11">
                  <c:v>402434</c:v>
                </c:pt>
                <c:pt idx="12">
                  <c:v>401070.77741669002</c:v>
                </c:pt>
              </c:numCache>
            </c:numRef>
          </c:yVal>
          <c:smooth val="1"/>
        </c:ser>
        <c:axId val="67718528"/>
        <c:axId val="67724416"/>
      </c:scatterChart>
      <c:valAx>
        <c:axId val="67718528"/>
        <c:scaling>
          <c:orientation val="minMax"/>
        </c:scaling>
        <c:axPos val="b"/>
        <c:numFmt formatCode="0" sourceLinked="1"/>
        <c:majorTickMark val="none"/>
        <c:tickLblPos val="nextTo"/>
        <c:crossAx val="67724416"/>
        <c:crosses val="autoZero"/>
        <c:crossBetween val="midCat"/>
      </c:valAx>
      <c:valAx>
        <c:axId val="67724416"/>
        <c:scaling>
          <c:orientation val="minMax"/>
        </c:scaling>
        <c:axPos val="l"/>
        <c:numFmt formatCode="#,##0" sourceLinked="1"/>
        <c:majorTickMark val="none"/>
        <c:tickLblPos val="nextTo"/>
        <c:crossAx val="67718528"/>
        <c:crosses val="autoZero"/>
        <c:crossBetween val="midCat"/>
      </c:valAx>
    </c:plotArea>
    <c:legend>
      <c:legendPos val="b"/>
    </c:legend>
    <c:plotVisOnly val="1"/>
    <c:dispBlanksAs val="gap"/>
  </c:chart>
  <c:spPr>
    <a:ln>
      <a:noFill/>
    </a:ln>
  </c:sp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image" Target="../media/image3.png"/><Relationship Id="rId7" Type="http://schemas.openxmlformats.org/officeDocument/2006/relationships/image" Target="../media/image6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10" Type="http://schemas.openxmlformats.org/officeDocument/2006/relationships/image" Target="../media/image9.png"/><Relationship Id="rId4" Type="http://schemas.openxmlformats.org/officeDocument/2006/relationships/chart" Target="../charts/chart1.xml"/><Relationship Id="rId9" Type="http://schemas.openxmlformats.org/officeDocument/2006/relationships/image" Target="../media/image8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image" Target="../media/image3.png"/><Relationship Id="rId7" Type="http://schemas.openxmlformats.org/officeDocument/2006/relationships/image" Target="../media/image6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10" Type="http://schemas.openxmlformats.org/officeDocument/2006/relationships/image" Target="../media/image9.png"/><Relationship Id="rId4" Type="http://schemas.openxmlformats.org/officeDocument/2006/relationships/chart" Target="../charts/chart2.xml"/><Relationship Id="rId9" Type="http://schemas.openxmlformats.org/officeDocument/2006/relationships/image" Target="../media/image8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image" Target="../media/image3.png"/><Relationship Id="rId7" Type="http://schemas.openxmlformats.org/officeDocument/2006/relationships/image" Target="../media/image6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10" Type="http://schemas.openxmlformats.org/officeDocument/2006/relationships/image" Target="../media/image9.png"/><Relationship Id="rId4" Type="http://schemas.openxmlformats.org/officeDocument/2006/relationships/chart" Target="../charts/chart3.xml"/><Relationship Id="rId9" Type="http://schemas.openxmlformats.org/officeDocument/2006/relationships/image" Target="../media/image8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image" Target="../media/image3.png"/><Relationship Id="rId7" Type="http://schemas.openxmlformats.org/officeDocument/2006/relationships/image" Target="../media/image6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10" Type="http://schemas.openxmlformats.org/officeDocument/2006/relationships/image" Target="../media/image9.png"/><Relationship Id="rId4" Type="http://schemas.openxmlformats.org/officeDocument/2006/relationships/chart" Target="../charts/chart4.xml"/><Relationship Id="rId9" Type="http://schemas.openxmlformats.org/officeDocument/2006/relationships/image" Target="../media/image8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image" Target="../media/image3.png"/><Relationship Id="rId7" Type="http://schemas.openxmlformats.org/officeDocument/2006/relationships/image" Target="../media/image6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10" Type="http://schemas.openxmlformats.org/officeDocument/2006/relationships/image" Target="../media/image9.png"/><Relationship Id="rId4" Type="http://schemas.openxmlformats.org/officeDocument/2006/relationships/chart" Target="../charts/chart5.xml"/><Relationship Id="rId9" Type="http://schemas.openxmlformats.org/officeDocument/2006/relationships/image" Target="../media/image8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image" Target="../media/image3.png"/><Relationship Id="rId7" Type="http://schemas.openxmlformats.org/officeDocument/2006/relationships/image" Target="../media/image6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10" Type="http://schemas.openxmlformats.org/officeDocument/2006/relationships/image" Target="../media/image9.png"/><Relationship Id="rId4" Type="http://schemas.openxmlformats.org/officeDocument/2006/relationships/chart" Target="../charts/chart6.xml"/><Relationship Id="rId9" Type="http://schemas.openxmlformats.org/officeDocument/2006/relationships/image" Target="../media/image8.pn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image" Target="../media/image3.png"/><Relationship Id="rId7" Type="http://schemas.openxmlformats.org/officeDocument/2006/relationships/image" Target="../media/image6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10" Type="http://schemas.openxmlformats.org/officeDocument/2006/relationships/image" Target="../media/image9.png"/><Relationship Id="rId4" Type="http://schemas.openxmlformats.org/officeDocument/2006/relationships/chart" Target="../charts/chart7.xml"/><Relationship Id="rId9" Type="http://schemas.openxmlformats.org/officeDocument/2006/relationships/image" Target="../media/image8.png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image" Target="../media/image3.png"/><Relationship Id="rId7" Type="http://schemas.openxmlformats.org/officeDocument/2006/relationships/image" Target="../media/image6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10" Type="http://schemas.openxmlformats.org/officeDocument/2006/relationships/image" Target="../media/image9.png"/><Relationship Id="rId4" Type="http://schemas.openxmlformats.org/officeDocument/2006/relationships/chart" Target="../charts/chart8.xml"/><Relationship Id="rId9" Type="http://schemas.openxmlformats.org/officeDocument/2006/relationships/image" Target="../media/image8.png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image" Target="../media/image3.png"/><Relationship Id="rId7" Type="http://schemas.openxmlformats.org/officeDocument/2006/relationships/image" Target="../media/image6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10" Type="http://schemas.openxmlformats.org/officeDocument/2006/relationships/image" Target="../media/image9.png"/><Relationship Id="rId4" Type="http://schemas.openxmlformats.org/officeDocument/2006/relationships/chart" Target="../charts/chart9.xml"/><Relationship Id="rId9" Type="http://schemas.openxmlformats.org/officeDocument/2006/relationships/image" Target="../media/image8.png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image" Target="../media/image3.png"/><Relationship Id="rId7" Type="http://schemas.openxmlformats.org/officeDocument/2006/relationships/image" Target="../media/image6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10" Type="http://schemas.openxmlformats.org/officeDocument/2006/relationships/image" Target="../media/image9.png"/><Relationship Id="rId4" Type="http://schemas.openxmlformats.org/officeDocument/2006/relationships/chart" Target="../charts/chart10.xml"/><Relationship Id="rId9" Type="http://schemas.openxmlformats.org/officeDocument/2006/relationships/image" Target="../media/image8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image" Target="../media/image1.png"/></Relationships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742949</xdr:colOff>
      <xdr:row>3</xdr:row>
      <xdr:rowOff>100852</xdr:rowOff>
    </xdr:to>
    <xdr:pic>
      <xdr:nvPicPr>
        <xdr:cNvPr id="3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458324" cy="1739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857249</xdr:colOff>
      <xdr:row>3</xdr:row>
      <xdr:rowOff>100852</xdr:rowOff>
    </xdr:to>
    <xdr:pic>
      <xdr:nvPicPr>
        <xdr:cNvPr id="3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458324" cy="1739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295275</xdr:colOff>
      <xdr:row>29</xdr:row>
      <xdr:rowOff>180975</xdr:rowOff>
    </xdr:from>
    <xdr:to>
      <xdr:col>1</xdr:col>
      <xdr:colOff>885825</xdr:colOff>
      <xdr:row>31</xdr:row>
      <xdr:rowOff>9525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95350" y="6962775"/>
          <a:ext cx="590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600075</xdr:colOff>
      <xdr:row>31</xdr:row>
      <xdr:rowOff>19050</xdr:rowOff>
    </xdr:from>
    <xdr:to>
      <xdr:col>1</xdr:col>
      <xdr:colOff>857250</xdr:colOff>
      <xdr:row>32</xdr:row>
      <xdr:rowOff>38100</xdr:rowOff>
    </xdr:to>
    <xdr:pic>
      <xdr:nvPicPr>
        <xdr:cNvPr id="15" name="14 Image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00150" y="7181850"/>
          <a:ext cx="2571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847724</xdr:colOff>
      <xdr:row>49</xdr:row>
      <xdr:rowOff>123825</xdr:rowOff>
    </xdr:from>
    <xdr:to>
      <xdr:col>9</xdr:col>
      <xdr:colOff>847725</xdr:colOff>
      <xdr:row>65</xdr:row>
      <xdr:rowOff>0</xdr:rowOff>
    </xdr:to>
    <xdr:graphicFrame macro="">
      <xdr:nvGraphicFramePr>
        <xdr:cNvPr id="16" name="1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434340</xdr:colOff>
      <xdr:row>33</xdr:row>
      <xdr:rowOff>175260</xdr:rowOff>
    </xdr:from>
    <xdr:to>
      <xdr:col>3</xdr:col>
      <xdr:colOff>1211580</xdr:colOff>
      <xdr:row>33</xdr:row>
      <xdr:rowOff>685800</xdr:rowOff>
    </xdr:to>
    <xdr:pic>
      <xdr:nvPicPr>
        <xdr:cNvPr id="17" name="Imagen 16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04260" y="7284720"/>
          <a:ext cx="777240" cy="510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243840</xdr:colOff>
      <xdr:row>33</xdr:row>
      <xdr:rowOff>236220</xdr:rowOff>
    </xdr:from>
    <xdr:to>
      <xdr:col>4</xdr:col>
      <xdr:colOff>693420</xdr:colOff>
      <xdr:row>33</xdr:row>
      <xdr:rowOff>601980</xdr:rowOff>
    </xdr:to>
    <xdr:pic>
      <xdr:nvPicPr>
        <xdr:cNvPr id="18" name="Imagen 17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998720" y="7345680"/>
          <a:ext cx="449580" cy="365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198120</xdr:colOff>
      <xdr:row>33</xdr:row>
      <xdr:rowOff>281940</xdr:rowOff>
    </xdr:from>
    <xdr:to>
      <xdr:col>5</xdr:col>
      <xdr:colOff>807720</xdr:colOff>
      <xdr:row>33</xdr:row>
      <xdr:rowOff>556260</xdr:rowOff>
    </xdr:to>
    <xdr:pic>
      <xdr:nvPicPr>
        <xdr:cNvPr id="19" name="Imagen 18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920740" y="7391400"/>
          <a:ext cx="609600" cy="274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396240</xdr:colOff>
      <xdr:row>33</xdr:row>
      <xdr:rowOff>289560</xdr:rowOff>
    </xdr:from>
    <xdr:to>
      <xdr:col>6</xdr:col>
      <xdr:colOff>655320</xdr:colOff>
      <xdr:row>33</xdr:row>
      <xdr:rowOff>495300</xdr:rowOff>
    </xdr:to>
    <xdr:pic>
      <xdr:nvPicPr>
        <xdr:cNvPr id="20" name="Imagen 19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86600" y="7399020"/>
          <a:ext cx="25908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758825</xdr:colOff>
      <xdr:row>33</xdr:row>
      <xdr:rowOff>193675</xdr:rowOff>
    </xdr:from>
    <xdr:to>
      <xdr:col>2</xdr:col>
      <xdr:colOff>964565</xdr:colOff>
      <xdr:row>33</xdr:row>
      <xdr:rowOff>666115</xdr:rowOff>
    </xdr:to>
    <xdr:pic>
      <xdr:nvPicPr>
        <xdr:cNvPr id="21" name="Imagen 20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43785" y="7303135"/>
          <a:ext cx="205740" cy="472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3</xdr:col>
      <xdr:colOff>1539240</xdr:colOff>
      <xdr:row>29</xdr:row>
      <xdr:rowOff>84840</xdr:rowOff>
    </xdr:to>
    <xdr:pic>
      <xdr:nvPicPr>
        <xdr:cNvPr id="22" name="Imagen 21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17220" y="5646420"/>
          <a:ext cx="4091940" cy="81636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895349</xdr:colOff>
      <xdr:row>3</xdr:row>
      <xdr:rowOff>100852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458324" cy="1739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295275</xdr:colOff>
      <xdr:row>29</xdr:row>
      <xdr:rowOff>180975</xdr:rowOff>
    </xdr:from>
    <xdr:to>
      <xdr:col>1</xdr:col>
      <xdr:colOff>885825</xdr:colOff>
      <xdr:row>31</xdr:row>
      <xdr:rowOff>9525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95350" y="6962775"/>
          <a:ext cx="590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600075</xdr:colOff>
      <xdr:row>31</xdr:row>
      <xdr:rowOff>19050</xdr:rowOff>
    </xdr:from>
    <xdr:to>
      <xdr:col>1</xdr:col>
      <xdr:colOff>857250</xdr:colOff>
      <xdr:row>32</xdr:row>
      <xdr:rowOff>38100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00150" y="7181850"/>
          <a:ext cx="2571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847724</xdr:colOff>
      <xdr:row>49</xdr:row>
      <xdr:rowOff>123825</xdr:rowOff>
    </xdr:from>
    <xdr:to>
      <xdr:col>9</xdr:col>
      <xdr:colOff>847725</xdr:colOff>
      <xdr:row>65</xdr:row>
      <xdr:rowOff>0</xdr:rowOff>
    </xdr:to>
    <xdr:graphicFrame macro="">
      <xdr:nvGraphicFramePr>
        <xdr:cNvPr id="11" name="1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434340</xdr:colOff>
      <xdr:row>33</xdr:row>
      <xdr:rowOff>175260</xdr:rowOff>
    </xdr:from>
    <xdr:to>
      <xdr:col>3</xdr:col>
      <xdr:colOff>1211580</xdr:colOff>
      <xdr:row>33</xdr:row>
      <xdr:rowOff>685800</xdr:rowOff>
    </xdr:to>
    <xdr:pic>
      <xdr:nvPicPr>
        <xdr:cNvPr id="12" name="Imagen 1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04260" y="7284720"/>
          <a:ext cx="777240" cy="510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243840</xdr:colOff>
      <xdr:row>33</xdr:row>
      <xdr:rowOff>236220</xdr:rowOff>
    </xdr:from>
    <xdr:to>
      <xdr:col>4</xdr:col>
      <xdr:colOff>693420</xdr:colOff>
      <xdr:row>33</xdr:row>
      <xdr:rowOff>601980</xdr:rowOff>
    </xdr:to>
    <xdr:pic>
      <xdr:nvPicPr>
        <xdr:cNvPr id="13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204460" y="7345680"/>
          <a:ext cx="449580" cy="365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198120</xdr:colOff>
      <xdr:row>33</xdr:row>
      <xdr:rowOff>281940</xdr:rowOff>
    </xdr:from>
    <xdr:to>
      <xdr:col>5</xdr:col>
      <xdr:colOff>807720</xdr:colOff>
      <xdr:row>33</xdr:row>
      <xdr:rowOff>556260</xdr:rowOff>
    </xdr:to>
    <xdr:pic>
      <xdr:nvPicPr>
        <xdr:cNvPr id="14" name="Imagen 13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126480" y="7391400"/>
          <a:ext cx="609600" cy="274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396240</xdr:colOff>
      <xdr:row>33</xdr:row>
      <xdr:rowOff>289560</xdr:rowOff>
    </xdr:from>
    <xdr:to>
      <xdr:col>6</xdr:col>
      <xdr:colOff>655320</xdr:colOff>
      <xdr:row>33</xdr:row>
      <xdr:rowOff>495300</xdr:rowOff>
    </xdr:to>
    <xdr:pic>
      <xdr:nvPicPr>
        <xdr:cNvPr id="15" name="Imagen 14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292340" y="7399020"/>
          <a:ext cx="25908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758825</xdr:colOff>
      <xdr:row>33</xdr:row>
      <xdr:rowOff>193675</xdr:rowOff>
    </xdr:from>
    <xdr:to>
      <xdr:col>2</xdr:col>
      <xdr:colOff>964565</xdr:colOff>
      <xdr:row>33</xdr:row>
      <xdr:rowOff>666115</xdr:rowOff>
    </xdr:to>
    <xdr:pic>
      <xdr:nvPicPr>
        <xdr:cNvPr id="16" name="Imagen 15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43785" y="7303135"/>
          <a:ext cx="205740" cy="472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3</xdr:col>
      <xdr:colOff>1539240</xdr:colOff>
      <xdr:row>29</xdr:row>
      <xdr:rowOff>84840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17220" y="5646420"/>
          <a:ext cx="4091940" cy="81636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114299</xdr:colOff>
      <xdr:row>3</xdr:row>
      <xdr:rowOff>100852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458324" cy="1739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295275</xdr:colOff>
      <xdr:row>29</xdr:row>
      <xdr:rowOff>180975</xdr:rowOff>
    </xdr:from>
    <xdr:to>
      <xdr:col>1</xdr:col>
      <xdr:colOff>885825</xdr:colOff>
      <xdr:row>31</xdr:row>
      <xdr:rowOff>9525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95350" y="6772275"/>
          <a:ext cx="590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600075</xdr:colOff>
      <xdr:row>31</xdr:row>
      <xdr:rowOff>19050</xdr:rowOff>
    </xdr:from>
    <xdr:to>
      <xdr:col>1</xdr:col>
      <xdr:colOff>857250</xdr:colOff>
      <xdr:row>32</xdr:row>
      <xdr:rowOff>38100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00150" y="6991350"/>
          <a:ext cx="2571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876299</xdr:colOff>
      <xdr:row>49</xdr:row>
      <xdr:rowOff>114300</xdr:rowOff>
    </xdr:from>
    <xdr:to>
      <xdr:col>9</xdr:col>
      <xdr:colOff>876300</xdr:colOff>
      <xdr:row>64</xdr:row>
      <xdr:rowOff>180975</xdr:rowOff>
    </xdr:to>
    <xdr:graphicFrame macro="">
      <xdr:nvGraphicFramePr>
        <xdr:cNvPr id="11" name="1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434340</xdr:colOff>
      <xdr:row>33</xdr:row>
      <xdr:rowOff>175260</xdr:rowOff>
    </xdr:from>
    <xdr:to>
      <xdr:col>3</xdr:col>
      <xdr:colOff>1211580</xdr:colOff>
      <xdr:row>33</xdr:row>
      <xdr:rowOff>685800</xdr:rowOff>
    </xdr:to>
    <xdr:pic>
      <xdr:nvPicPr>
        <xdr:cNvPr id="12" name="Imagen 1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04260" y="7284720"/>
          <a:ext cx="777240" cy="510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243840</xdr:colOff>
      <xdr:row>33</xdr:row>
      <xdr:rowOff>236220</xdr:rowOff>
    </xdr:from>
    <xdr:to>
      <xdr:col>4</xdr:col>
      <xdr:colOff>693420</xdr:colOff>
      <xdr:row>33</xdr:row>
      <xdr:rowOff>601980</xdr:rowOff>
    </xdr:to>
    <xdr:pic>
      <xdr:nvPicPr>
        <xdr:cNvPr id="13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166360" y="7345680"/>
          <a:ext cx="449580" cy="365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198120</xdr:colOff>
      <xdr:row>33</xdr:row>
      <xdr:rowOff>281940</xdr:rowOff>
    </xdr:from>
    <xdr:to>
      <xdr:col>5</xdr:col>
      <xdr:colOff>807720</xdr:colOff>
      <xdr:row>33</xdr:row>
      <xdr:rowOff>556260</xdr:rowOff>
    </xdr:to>
    <xdr:pic>
      <xdr:nvPicPr>
        <xdr:cNvPr id="14" name="Imagen 13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088380" y="7391400"/>
          <a:ext cx="609600" cy="274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396240</xdr:colOff>
      <xdr:row>33</xdr:row>
      <xdr:rowOff>289560</xdr:rowOff>
    </xdr:from>
    <xdr:to>
      <xdr:col>6</xdr:col>
      <xdr:colOff>655320</xdr:colOff>
      <xdr:row>33</xdr:row>
      <xdr:rowOff>495300</xdr:rowOff>
    </xdr:to>
    <xdr:pic>
      <xdr:nvPicPr>
        <xdr:cNvPr id="15" name="Imagen 14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254240" y="7399020"/>
          <a:ext cx="25908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758825</xdr:colOff>
      <xdr:row>33</xdr:row>
      <xdr:rowOff>193675</xdr:rowOff>
    </xdr:from>
    <xdr:to>
      <xdr:col>2</xdr:col>
      <xdr:colOff>964565</xdr:colOff>
      <xdr:row>33</xdr:row>
      <xdr:rowOff>666115</xdr:rowOff>
    </xdr:to>
    <xdr:pic>
      <xdr:nvPicPr>
        <xdr:cNvPr id="16" name="Imagen 15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43785" y="7303135"/>
          <a:ext cx="205740" cy="472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3</xdr:col>
      <xdr:colOff>1539240</xdr:colOff>
      <xdr:row>29</xdr:row>
      <xdr:rowOff>84840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17220" y="5646420"/>
          <a:ext cx="4091940" cy="81636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114299</xdr:colOff>
      <xdr:row>3</xdr:row>
      <xdr:rowOff>100852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458324" cy="1739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295275</xdr:colOff>
      <xdr:row>29</xdr:row>
      <xdr:rowOff>180975</xdr:rowOff>
    </xdr:from>
    <xdr:to>
      <xdr:col>1</xdr:col>
      <xdr:colOff>885825</xdr:colOff>
      <xdr:row>31</xdr:row>
      <xdr:rowOff>9525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95350" y="6772275"/>
          <a:ext cx="590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600075</xdr:colOff>
      <xdr:row>31</xdr:row>
      <xdr:rowOff>19050</xdr:rowOff>
    </xdr:from>
    <xdr:to>
      <xdr:col>1</xdr:col>
      <xdr:colOff>857250</xdr:colOff>
      <xdr:row>32</xdr:row>
      <xdr:rowOff>38100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00150" y="6991350"/>
          <a:ext cx="2571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847723</xdr:colOff>
      <xdr:row>49</xdr:row>
      <xdr:rowOff>123825</xdr:rowOff>
    </xdr:from>
    <xdr:to>
      <xdr:col>10</xdr:col>
      <xdr:colOff>161924</xdr:colOff>
      <xdr:row>66</xdr:row>
      <xdr:rowOff>95250</xdr:rowOff>
    </xdr:to>
    <xdr:graphicFrame macro="">
      <xdr:nvGraphicFramePr>
        <xdr:cNvPr id="11" name="1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434340</xdr:colOff>
      <xdr:row>33</xdr:row>
      <xdr:rowOff>175260</xdr:rowOff>
    </xdr:from>
    <xdr:to>
      <xdr:col>3</xdr:col>
      <xdr:colOff>1211580</xdr:colOff>
      <xdr:row>33</xdr:row>
      <xdr:rowOff>685800</xdr:rowOff>
    </xdr:to>
    <xdr:pic>
      <xdr:nvPicPr>
        <xdr:cNvPr id="12" name="Imagen 1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04260" y="7284720"/>
          <a:ext cx="777240" cy="510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243840</xdr:colOff>
      <xdr:row>33</xdr:row>
      <xdr:rowOff>236220</xdr:rowOff>
    </xdr:from>
    <xdr:to>
      <xdr:col>4</xdr:col>
      <xdr:colOff>693420</xdr:colOff>
      <xdr:row>33</xdr:row>
      <xdr:rowOff>601980</xdr:rowOff>
    </xdr:to>
    <xdr:pic>
      <xdr:nvPicPr>
        <xdr:cNvPr id="13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998720" y="7345680"/>
          <a:ext cx="449580" cy="365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198120</xdr:colOff>
      <xdr:row>33</xdr:row>
      <xdr:rowOff>281940</xdr:rowOff>
    </xdr:from>
    <xdr:to>
      <xdr:col>5</xdr:col>
      <xdr:colOff>807720</xdr:colOff>
      <xdr:row>33</xdr:row>
      <xdr:rowOff>556260</xdr:rowOff>
    </xdr:to>
    <xdr:pic>
      <xdr:nvPicPr>
        <xdr:cNvPr id="14" name="Imagen 13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920740" y="7391400"/>
          <a:ext cx="609600" cy="274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396240</xdr:colOff>
      <xdr:row>33</xdr:row>
      <xdr:rowOff>289560</xdr:rowOff>
    </xdr:from>
    <xdr:to>
      <xdr:col>6</xdr:col>
      <xdr:colOff>655320</xdr:colOff>
      <xdr:row>33</xdr:row>
      <xdr:rowOff>495300</xdr:rowOff>
    </xdr:to>
    <xdr:pic>
      <xdr:nvPicPr>
        <xdr:cNvPr id="15" name="Imagen 14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86600" y="7399020"/>
          <a:ext cx="25908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758825</xdr:colOff>
      <xdr:row>33</xdr:row>
      <xdr:rowOff>193675</xdr:rowOff>
    </xdr:from>
    <xdr:to>
      <xdr:col>2</xdr:col>
      <xdr:colOff>964565</xdr:colOff>
      <xdr:row>33</xdr:row>
      <xdr:rowOff>666115</xdr:rowOff>
    </xdr:to>
    <xdr:pic>
      <xdr:nvPicPr>
        <xdr:cNvPr id="16" name="Imagen 15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43785" y="7303135"/>
          <a:ext cx="205740" cy="472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3</xdr:col>
      <xdr:colOff>1539240</xdr:colOff>
      <xdr:row>29</xdr:row>
      <xdr:rowOff>84840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17220" y="5646420"/>
          <a:ext cx="4091940" cy="81636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114299</xdr:colOff>
      <xdr:row>3</xdr:row>
      <xdr:rowOff>100852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458324" cy="1739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295275</xdr:colOff>
      <xdr:row>29</xdr:row>
      <xdr:rowOff>180975</xdr:rowOff>
    </xdr:from>
    <xdr:to>
      <xdr:col>1</xdr:col>
      <xdr:colOff>885825</xdr:colOff>
      <xdr:row>31</xdr:row>
      <xdr:rowOff>9525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95350" y="6772275"/>
          <a:ext cx="590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600075</xdr:colOff>
      <xdr:row>31</xdr:row>
      <xdr:rowOff>19050</xdr:rowOff>
    </xdr:from>
    <xdr:to>
      <xdr:col>1</xdr:col>
      <xdr:colOff>857250</xdr:colOff>
      <xdr:row>32</xdr:row>
      <xdr:rowOff>38100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00150" y="6991350"/>
          <a:ext cx="2571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104774</xdr:colOff>
      <xdr:row>49</xdr:row>
      <xdr:rowOff>104775</xdr:rowOff>
    </xdr:from>
    <xdr:to>
      <xdr:col>10</xdr:col>
      <xdr:colOff>104775</xdr:colOff>
      <xdr:row>64</xdr:row>
      <xdr:rowOff>171450</xdr:rowOff>
    </xdr:to>
    <xdr:graphicFrame macro="">
      <xdr:nvGraphicFramePr>
        <xdr:cNvPr id="11" name="1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434340</xdr:colOff>
      <xdr:row>33</xdr:row>
      <xdr:rowOff>175260</xdr:rowOff>
    </xdr:from>
    <xdr:to>
      <xdr:col>3</xdr:col>
      <xdr:colOff>1211580</xdr:colOff>
      <xdr:row>33</xdr:row>
      <xdr:rowOff>685800</xdr:rowOff>
    </xdr:to>
    <xdr:pic>
      <xdr:nvPicPr>
        <xdr:cNvPr id="12" name="Imagen 1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04260" y="7284720"/>
          <a:ext cx="777240" cy="510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243840</xdr:colOff>
      <xdr:row>33</xdr:row>
      <xdr:rowOff>236220</xdr:rowOff>
    </xdr:from>
    <xdr:to>
      <xdr:col>4</xdr:col>
      <xdr:colOff>693420</xdr:colOff>
      <xdr:row>33</xdr:row>
      <xdr:rowOff>601980</xdr:rowOff>
    </xdr:to>
    <xdr:pic>
      <xdr:nvPicPr>
        <xdr:cNvPr id="13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998720" y="7345680"/>
          <a:ext cx="449580" cy="365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198120</xdr:colOff>
      <xdr:row>33</xdr:row>
      <xdr:rowOff>281940</xdr:rowOff>
    </xdr:from>
    <xdr:to>
      <xdr:col>5</xdr:col>
      <xdr:colOff>807720</xdr:colOff>
      <xdr:row>33</xdr:row>
      <xdr:rowOff>556260</xdr:rowOff>
    </xdr:to>
    <xdr:pic>
      <xdr:nvPicPr>
        <xdr:cNvPr id="14" name="Imagen 13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920740" y="7391400"/>
          <a:ext cx="609600" cy="274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396240</xdr:colOff>
      <xdr:row>33</xdr:row>
      <xdr:rowOff>289560</xdr:rowOff>
    </xdr:from>
    <xdr:to>
      <xdr:col>6</xdr:col>
      <xdr:colOff>655320</xdr:colOff>
      <xdr:row>33</xdr:row>
      <xdr:rowOff>495300</xdr:rowOff>
    </xdr:to>
    <xdr:pic>
      <xdr:nvPicPr>
        <xdr:cNvPr id="15" name="Imagen 14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86600" y="7399020"/>
          <a:ext cx="25908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758825</xdr:colOff>
      <xdr:row>33</xdr:row>
      <xdr:rowOff>193675</xdr:rowOff>
    </xdr:from>
    <xdr:to>
      <xdr:col>2</xdr:col>
      <xdr:colOff>964565</xdr:colOff>
      <xdr:row>33</xdr:row>
      <xdr:rowOff>666115</xdr:rowOff>
    </xdr:to>
    <xdr:pic>
      <xdr:nvPicPr>
        <xdr:cNvPr id="16" name="Imagen 15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43785" y="7303135"/>
          <a:ext cx="205740" cy="472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3</xdr:col>
      <xdr:colOff>1539240</xdr:colOff>
      <xdr:row>29</xdr:row>
      <xdr:rowOff>84840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17220" y="5646420"/>
          <a:ext cx="4091940" cy="81636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114299</xdr:colOff>
      <xdr:row>3</xdr:row>
      <xdr:rowOff>100852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458324" cy="1739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295275</xdr:colOff>
      <xdr:row>29</xdr:row>
      <xdr:rowOff>180975</xdr:rowOff>
    </xdr:from>
    <xdr:to>
      <xdr:col>1</xdr:col>
      <xdr:colOff>885825</xdr:colOff>
      <xdr:row>31</xdr:row>
      <xdr:rowOff>9525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95350" y="6772275"/>
          <a:ext cx="590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600075</xdr:colOff>
      <xdr:row>31</xdr:row>
      <xdr:rowOff>19050</xdr:rowOff>
    </xdr:from>
    <xdr:to>
      <xdr:col>1</xdr:col>
      <xdr:colOff>857250</xdr:colOff>
      <xdr:row>32</xdr:row>
      <xdr:rowOff>38100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00150" y="6991350"/>
          <a:ext cx="2571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847724</xdr:colOff>
      <xdr:row>49</xdr:row>
      <xdr:rowOff>123825</xdr:rowOff>
    </xdr:from>
    <xdr:to>
      <xdr:col>9</xdr:col>
      <xdr:colOff>847725</xdr:colOff>
      <xdr:row>65</xdr:row>
      <xdr:rowOff>0</xdr:rowOff>
    </xdr:to>
    <xdr:graphicFrame macro="">
      <xdr:nvGraphicFramePr>
        <xdr:cNvPr id="11" name="1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434340</xdr:colOff>
      <xdr:row>33</xdr:row>
      <xdr:rowOff>175260</xdr:rowOff>
    </xdr:from>
    <xdr:to>
      <xdr:col>3</xdr:col>
      <xdr:colOff>1211580</xdr:colOff>
      <xdr:row>33</xdr:row>
      <xdr:rowOff>685800</xdr:rowOff>
    </xdr:to>
    <xdr:pic>
      <xdr:nvPicPr>
        <xdr:cNvPr id="12" name="Imagen 1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04260" y="7284720"/>
          <a:ext cx="777240" cy="510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243840</xdr:colOff>
      <xdr:row>33</xdr:row>
      <xdr:rowOff>236220</xdr:rowOff>
    </xdr:from>
    <xdr:to>
      <xdr:col>4</xdr:col>
      <xdr:colOff>693420</xdr:colOff>
      <xdr:row>33</xdr:row>
      <xdr:rowOff>601980</xdr:rowOff>
    </xdr:to>
    <xdr:pic>
      <xdr:nvPicPr>
        <xdr:cNvPr id="13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998720" y="7345680"/>
          <a:ext cx="449580" cy="365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198120</xdr:colOff>
      <xdr:row>33</xdr:row>
      <xdr:rowOff>281940</xdr:rowOff>
    </xdr:from>
    <xdr:to>
      <xdr:col>5</xdr:col>
      <xdr:colOff>807720</xdr:colOff>
      <xdr:row>33</xdr:row>
      <xdr:rowOff>556260</xdr:rowOff>
    </xdr:to>
    <xdr:pic>
      <xdr:nvPicPr>
        <xdr:cNvPr id="14" name="Imagen 13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920740" y="7391400"/>
          <a:ext cx="609600" cy="274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396240</xdr:colOff>
      <xdr:row>33</xdr:row>
      <xdr:rowOff>289560</xdr:rowOff>
    </xdr:from>
    <xdr:to>
      <xdr:col>6</xdr:col>
      <xdr:colOff>655320</xdr:colOff>
      <xdr:row>33</xdr:row>
      <xdr:rowOff>495300</xdr:rowOff>
    </xdr:to>
    <xdr:pic>
      <xdr:nvPicPr>
        <xdr:cNvPr id="15" name="Imagen 14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86600" y="7399020"/>
          <a:ext cx="25908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758825</xdr:colOff>
      <xdr:row>33</xdr:row>
      <xdr:rowOff>193675</xdr:rowOff>
    </xdr:from>
    <xdr:to>
      <xdr:col>2</xdr:col>
      <xdr:colOff>964565</xdr:colOff>
      <xdr:row>33</xdr:row>
      <xdr:rowOff>666115</xdr:rowOff>
    </xdr:to>
    <xdr:pic>
      <xdr:nvPicPr>
        <xdr:cNvPr id="16" name="Imagen 15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43785" y="7303135"/>
          <a:ext cx="205740" cy="472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3</xdr:col>
      <xdr:colOff>1539240</xdr:colOff>
      <xdr:row>29</xdr:row>
      <xdr:rowOff>84840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17220" y="5646420"/>
          <a:ext cx="4091940" cy="81636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114299</xdr:colOff>
      <xdr:row>3</xdr:row>
      <xdr:rowOff>100852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458324" cy="1739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295275</xdr:colOff>
      <xdr:row>29</xdr:row>
      <xdr:rowOff>180975</xdr:rowOff>
    </xdr:from>
    <xdr:to>
      <xdr:col>1</xdr:col>
      <xdr:colOff>885825</xdr:colOff>
      <xdr:row>31</xdr:row>
      <xdr:rowOff>9525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95350" y="6772275"/>
          <a:ext cx="590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600075</xdr:colOff>
      <xdr:row>31</xdr:row>
      <xdr:rowOff>19050</xdr:rowOff>
    </xdr:from>
    <xdr:to>
      <xdr:col>1</xdr:col>
      <xdr:colOff>857250</xdr:colOff>
      <xdr:row>32</xdr:row>
      <xdr:rowOff>38100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00150" y="6991350"/>
          <a:ext cx="2571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876299</xdr:colOff>
      <xdr:row>49</xdr:row>
      <xdr:rowOff>114300</xdr:rowOff>
    </xdr:from>
    <xdr:to>
      <xdr:col>9</xdr:col>
      <xdr:colOff>876300</xdr:colOff>
      <xdr:row>64</xdr:row>
      <xdr:rowOff>180975</xdr:rowOff>
    </xdr:to>
    <xdr:graphicFrame macro="">
      <xdr:nvGraphicFramePr>
        <xdr:cNvPr id="11" name="1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434340</xdr:colOff>
      <xdr:row>33</xdr:row>
      <xdr:rowOff>175260</xdr:rowOff>
    </xdr:from>
    <xdr:to>
      <xdr:col>3</xdr:col>
      <xdr:colOff>1211580</xdr:colOff>
      <xdr:row>33</xdr:row>
      <xdr:rowOff>685800</xdr:rowOff>
    </xdr:to>
    <xdr:pic>
      <xdr:nvPicPr>
        <xdr:cNvPr id="12" name="Imagen 1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04260" y="7284720"/>
          <a:ext cx="777240" cy="510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243840</xdr:colOff>
      <xdr:row>33</xdr:row>
      <xdr:rowOff>236220</xdr:rowOff>
    </xdr:from>
    <xdr:to>
      <xdr:col>4</xdr:col>
      <xdr:colOff>693420</xdr:colOff>
      <xdr:row>33</xdr:row>
      <xdr:rowOff>601980</xdr:rowOff>
    </xdr:to>
    <xdr:pic>
      <xdr:nvPicPr>
        <xdr:cNvPr id="13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998720" y="7345680"/>
          <a:ext cx="449580" cy="365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198120</xdr:colOff>
      <xdr:row>33</xdr:row>
      <xdr:rowOff>281940</xdr:rowOff>
    </xdr:from>
    <xdr:to>
      <xdr:col>5</xdr:col>
      <xdr:colOff>807720</xdr:colOff>
      <xdr:row>33</xdr:row>
      <xdr:rowOff>556260</xdr:rowOff>
    </xdr:to>
    <xdr:pic>
      <xdr:nvPicPr>
        <xdr:cNvPr id="14" name="Imagen 13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920740" y="7391400"/>
          <a:ext cx="609600" cy="274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396240</xdr:colOff>
      <xdr:row>33</xdr:row>
      <xdr:rowOff>289560</xdr:rowOff>
    </xdr:from>
    <xdr:to>
      <xdr:col>6</xdr:col>
      <xdr:colOff>655320</xdr:colOff>
      <xdr:row>33</xdr:row>
      <xdr:rowOff>495300</xdr:rowOff>
    </xdr:to>
    <xdr:pic>
      <xdr:nvPicPr>
        <xdr:cNvPr id="15" name="Imagen 14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86600" y="7399020"/>
          <a:ext cx="25908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758825</xdr:colOff>
      <xdr:row>33</xdr:row>
      <xdr:rowOff>193675</xdr:rowOff>
    </xdr:from>
    <xdr:to>
      <xdr:col>2</xdr:col>
      <xdr:colOff>964565</xdr:colOff>
      <xdr:row>33</xdr:row>
      <xdr:rowOff>666115</xdr:rowOff>
    </xdr:to>
    <xdr:pic>
      <xdr:nvPicPr>
        <xdr:cNvPr id="16" name="Imagen 15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43785" y="7303135"/>
          <a:ext cx="205740" cy="472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3</xdr:col>
      <xdr:colOff>1539240</xdr:colOff>
      <xdr:row>29</xdr:row>
      <xdr:rowOff>84840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17220" y="5646420"/>
          <a:ext cx="4091940" cy="81636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114299</xdr:colOff>
      <xdr:row>3</xdr:row>
      <xdr:rowOff>100852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458324" cy="1739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295275</xdr:colOff>
      <xdr:row>29</xdr:row>
      <xdr:rowOff>180975</xdr:rowOff>
    </xdr:from>
    <xdr:to>
      <xdr:col>1</xdr:col>
      <xdr:colOff>885825</xdr:colOff>
      <xdr:row>31</xdr:row>
      <xdr:rowOff>9525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95350" y="6772275"/>
          <a:ext cx="590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600075</xdr:colOff>
      <xdr:row>31</xdr:row>
      <xdr:rowOff>19050</xdr:rowOff>
    </xdr:from>
    <xdr:to>
      <xdr:col>1</xdr:col>
      <xdr:colOff>857250</xdr:colOff>
      <xdr:row>32</xdr:row>
      <xdr:rowOff>38100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00150" y="6991350"/>
          <a:ext cx="2571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847724</xdr:colOff>
      <xdr:row>49</xdr:row>
      <xdr:rowOff>123825</xdr:rowOff>
    </xdr:from>
    <xdr:to>
      <xdr:col>9</xdr:col>
      <xdr:colOff>847725</xdr:colOff>
      <xdr:row>65</xdr:row>
      <xdr:rowOff>0</xdr:rowOff>
    </xdr:to>
    <xdr:graphicFrame macro="">
      <xdr:nvGraphicFramePr>
        <xdr:cNvPr id="11" name="1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434340</xdr:colOff>
      <xdr:row>33</xdr:row>
      <xdr:rowOff>175260</xdr:rowOff>
    </xdr:from>
    <xdr:to>
      <xdr:col>3</xdr:col>
      <xdr:colOff>1211580</xdr:colOff>
      <xdr:row>33</xdr:row>
      <xdr:rowOff>685800</xdr:rowOff>
    </xdr:to>
    <xdr:pic>
      <xdr:nvPicPr>
        <xdr:cNvPr id="12" name="Imagen 1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04260" y="7284720"/>
          <a:ext cx="777240" cy="510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243840</xdr:colOff>
      <xdr:row>33</xdr:row>
      <xdr:rowOff>236220</xdr:rowOff>
    </xdr:from>
    <xdr:to>
      <xdr:col>4</xdr:col>
      <xdr:colOff>693420</xdr:colOff>
      <xdr:row>33</xdr:row>
      <xdr:rowOff>601980</xdr:rowOff>
    </xdr:to>
    <xdr:pic>
      <xdr:nvPicPr>
        <xdr:cNvPr id="13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998720" y="7345680"/>
          <a:ext cx="449580" cy="365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198120</xdr:colOff>
      <xdr:row>33</xdr:row>
      <xdr:rowOff>281940</xdr:rowOff>
    </xdr:from>
    <xdr:to>
      <xdr:col>5</xdr:col>
      <xdr:colOff>807720</xdr:colOff>
      <xdr:row>33</xdr:row>
      <xdr:rowOff>556260</xdr:rowOff>
    </xdr:to>
    <xdr:pic>
      <xdr:nvPicPr>
        <xdr:cNvPr id="14" name="Imagen 13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920740" y="7391400"/>
          <a:ext cx="609600" cy="274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396240</xdr:colOff>
      <xdr:row>33</xdr:row>
      <xdr:rowOff>289560</xdr:rowOff>
    </xdr:from>
    <xdr:to>
      <xdr:col>6</xdr:col>
      <xdr:colOff>655320</xdr:colOff>
      <xdr:row>33</xdr:row>
      <xdr:rowOff>495300</xdr:rowOff>
    </xdr:to>
    <xdr:pic>
      <xdr:nvPicPr>
        <xdr:cNvPr id="15" name="Imagen 14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86600" y="7399020"/>
          <a:ext cx="25908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758825</xdr:colOff>
      <xdr:row>33</xdr:row>
      <xdr:rowOff>193675</xdr:rowOff>
    </xdr:from>
    <xdr:to>
      <xdr:col>2</xdr:col>
      <xdr:colOff>964565</xdr:colOff>
      <xdr:row>33</xdr:row>
      <xdr:rowOff>666115</xdr:rowOff>
    </xdr:to>
    <xdr:pic>
      <xdr:nvPicPr>
        <xdr:cNvPr id="16" name="Imagen 15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43785" y="7303135"/>
          <a:ext cx="205740" cy="472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3</xdr:col>
      <xdr:colOff>1539240</xdr:colOff>
      <xdr:row>29</xdr:row>
      <xdr:rowOff>84840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17220" y="5646420"/>
          <a:ext cx="4091940" cy="81636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800099</xdr:colOff>
      <xdr:row>3</xdr:row>
      <xdr:rowOff>100852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458324" cy="1739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295275</xdr:colOff>
      <xdr:row>29</xdr:row>
      <xdr:rowOff>180975</xdr:rowOff>
    </xdr:from>
    <xdr:to>
      <xdr:col>1</xdr:col>
      <xdr:colOff>885825</xdr:colOff>
      <xdr:row>31</xdr:row>
      <xdr:rowOff>9525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95350" y="6772275"/>
          <a:ext cx="590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600075</xdr:colOff>
      <xdr:row>31</xdr:row>
      <xdr:rowOff>19050</xdr:rowOff>
    </xdr:from>
    <xdr:to>
      <xdr:col>1</xdr:col>
      <xdr:colOff>857250</xdr:colOff>
      <xdr:row>32</xdr:row>
      <xdr:rowOff>38100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00150" y="6991350"/>
          <a:ext cx="2571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876299</xdr:colOff>
      <xdr:row>49</xdr:row>
      <xdr:rowOff>114300</xdr:rowOff>
    </xdr:from>
    <xdr:to>
      <xdr:col>9</xdr:col>
      <xdr:colOff>876300</xdr:colOff>
      <xdr:row>64</xdr:row>
      <xdr:rowOff>180975</xdr:rowOff>
    </xdr:to>
    <xdr:graphicFrame macro="">
      <xdr:nvGraphicFramePr>
        <xdr:cNvPr id="11" name="1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434340</xdr:colOff>
      <xdr:row>33</xdr:row>
      <xdr:rowOff>175260</xdr:rowOff>
    </xdr:from>
    <xdr:to>
      <xdr:col>3</xdr:col>
      <xdr:colOff>1211580</xdr:colOff>
      <xdr:row>33</xdr:row>
      <xdr:rowOff>685800</xdr:rowOff>
    </xdr:to>
    <xdr:pic>
      <xdr:nvPicPr>
        <xdr:cNvPr id="12" name="Imagen 1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04260" y="7284720"/>
          <a:ext cx="777240" cy="510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243840</xdr:colOff>
      <xdr:row>33</xdr:row>
      <xdr:rowOff>236220</xdr:rowOff>
    </xdr:from>
    <xdr:to>
      <xdr:col>4</xdr:col>
      <xdr:colOff>693420</xdr:colOff>
      <xdr:row>33</xdr:row>
      <xdr:rowOff>601980</xdr:rowOff>
    </xdr:to>
    <xdr:pic>
      <xdr:nvPicPr>
        <xdr:cNvPr id="13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998720" y="7345680"/>
          <a:ext cx="449580" cy="365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198120</xdr:colOff>
      <xdr:row>33</xdr:row>
      <xdr:rowOff>281940</xdr:rowOff>
    </xdr:from>
    <xdr:to>
      <xdr:col>5</xdr:col>
      <xdr:colOff>807720</xdr:colOff>
      <xdr:row>33</xdr:row>
      <xdr:rowOff>556260</xdr:rowOff>
    </xdr:to>
    <xdr:pic>
      <xdr:nvPicPr>
        <xdr:cNvPr id="14" name="Imagen 13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920740" y="7391400"/>
          <a:ext cx="609600" cy="274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396240</xdr:colOff>
      <xdr:row>33</xdr:row>
      <xdr:rowOff>289560</xdr:rowOff>
    </xdr:from>
    <xdr:to>
      <xdr:col>6</xdr:col>
      <xdr:colOff>655320</xdr:colOff>
      <xdr:row>33</xdr:row>
      <xdr:rowOff>495300</xdr:rowOff>
    </xdr:to>
    <xdr:pic>
      <xdr:nvPicPr>
        <xdr:cNvPr id="15" name="Imagen 14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86600" y="7399020"/>
          <a:ext cx="25908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758825</xdr:colOff>
      <xdr:row>33</xdr:row>
      <xdr:rowOff>193675</xdr:rowOff>
    </xdr:from>
    <xdr:to>
      <xdr:col>2</xdr:col>
      <xdr:colOff>964565</xdr:colOff>
      <xdr:row>33</xdr:row>
      <xdr:rowOff>666115</xdr:rowOff>
    </xdr:to>
    <xdr:pic>
      <xdr:nvPicPr>
        <xdr:cNvPr id="16" name="Imagen 15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43785" y="7303135"/>
          <a:ext cx="205740" cy="472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3</xdr:col>
      <xdr:colOff>1539240</xdr:colOff>
      <xdr:row>29</xdr:row>
      <xdr:rowOff>84840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17220" y="5646420"/>
          <a:ext cx="4091940" cy="81636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761999</xdr:colOff>
      <xdr:row>3</xdr:row>
      <xdr:rowOff>100852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458324" cy="1739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295275</xdr:colOff>
      <xdr:row>29</xdr:row>
      <xdr:rowOff>180975</xdr:rowOff>
    </xdr:from>
    <xdr:to>
      <xdr:col>1</xdr:col>
      <xdr:colOff>885825</xdr:colOff>
      <xdr:row>31</xdr:row>
      <xdr:rowOff>9525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95350" y="6772275"/>
          <a:ext cx="590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600075</xdr:colOff>
      <xdr:row>31</xdr:row>
      <xdr:rowOff>19050</xdr:rowOff>
    </xdr:from>
    <xdr:to>
      <xdr:col>1</xdr:col>
      <xdr:colOff>857250</xdr:colOff>
      <xdr:row>32</xdr:row>
      <xdr:rowOff>38100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00150" y="6991350"/>
          <a:ext cx="2571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847724</xdr:colOff>
      <xdr:row>49</xdr:row>
      <xdr:rowOff>123825</xdr:rowOff>
    </xdr:from>
    <xdr:to>
      <xdr:col>9</xdr:col>
      <xdr:colOff>847725</xdr:colOff>
      <xdr:row>65</xdr:row>
      <xdr:rowOff>0</xdr:rowOff>
    </xdr:to>
    <xdr:graphicFrame macro="">
      <xdr:nvGraphicFramePr>
        <xdr:cNvPr id="11" name="1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434340</xdr:colOff>
      <xdr:row>33</xdr:row>
      <xdr:rowOff>175260</xdr:rowOff>
    </xdr:from>
    <xdr:to>
      <xdr:col>3</xdr:col>
      <xdr:colOff>1211580</xdr:colOff>
      <xdr:row>33</xdr:row>
      <xdr:rowOff>685800</xdr:rowOff>
    </xdr:to>
    <xdr:pic>
      <xdr:nvPicPr>
        <xdr:cNvPr id="12" name="Imagen 1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04260" y="7284720"/>
          <a:ext cx="777240" cy="510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243840</xdr:colOff>
      <xdr:row>33</xdr:row>
      <xdr:rowOff>236220</xdr:rowOff>
    </xdr:from>
    <xdr:to>
      <xdr:col>4</xdr:col>
      <xdr:colOff>693420</xdr:colOff>
      <xdr:row>33</xdr:row>
      <xdr:rowOff>601980</xdr:rowOff>
    </xdr:to>
    <xdr:pic>
      <xdr:nvPicPr>
        <xdr:cNvPr id="13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120640" y="7345680"/>
          <a:ext cx="449580" cy="365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198120</xdr:colOff>
      <xdr:row>33</xdr:row>
      <xdr:rowOff>281940</xdr:rowOff>
    </xdr:from>
    <xdr:to>
      <xdr:col>5</xdr:col>
      <xdr:colOff>807720</xdr:colOff>
      <xdr:row>33</xdr:row>
      <xdr:rowOff>556260</xdr:rowOff>
    </xdr:to>
    <xdr:pic>
      <xdr:nvPicPr>
        <xdr:cNvPr id="14" name="Imagen 13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042660" y="7391400"/>
          <a:ext cx="609600" cy="274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396240</xdr:colOff>
      <xdr:row>33</xdr:row>
      <xdr:rowOff>289560</xdr:rowOff>
    </xdr:from>
    <xdr:to>
      <xdr:col>6</xdr:col>
      <xdr:colOff>655320</xdr:colOff>
      <xdr:row>33</xdr:row>
      <xdr:rowOff>495300</xdr:rowOff>
    </xdr:to>
    <xdr:pic>
      <xdr:nvPicPr>
        <xdr:cNvPr id="15" name="Imagen 14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208520" y="7399020"/>
          <a:ext cx="25908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758825</xdr:colOff>
      <xdr:row>33</xdr:row>
      <xdr:rowOff>193675</xdr:rowOff>
    </xdr:from>
    <xdr:to>
      <xdr:col>2</xdr:col>
      <xdr:colOff>964565</xdr:colOff>
      <xdr:row>33</xdr:row>
      <xdr:rowOff>666115</xdr:rowOff>
    </xdr:to>
    <xdr:pic>
      <xdr:nvPicPr>
        <xdr:cNvPr id="16" name="Imagen 15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43785" y="7303135"/>
          <a:ext cx="205740" cy="472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25</xdr:row>
      <xdr:rowOff>0</xdr:rowOff>
    </xdr:from>
    <xdr:ext cx="4091940" cy="816360"/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17220" y="5646420"/>
          <a:ext cx="4091940" cy="816360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247650</xdr:colOff>
      <xdr:row>2</xdr:row>
      <xdr:rowOff>47624</xdr:rowOff>
    </xdr:to>
    <xdr:pic>
      <xdr:nvPicPr>
        <xdr:cNvPr id="5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3744575" cy="1419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247650</xdr:colOff>
      <xdr:row>7</xdr:row>
      <xdr:rowOff>38100</xdr:rowOff>
    </xdr:from>
    <xdr:to>
      <xdr:col>15</xdr:col>
      <xdr:colOff>323850</xdr:colOff>
      <xdr:row>20</xdr:row>
      <xdr:rowOff>176212</xdr:rowOff>
    </xdr:to>
    <xdr:graphicFrame macro="">
      <xdr:nvGraphicFramePr>
        <xdr:cNvPr id="7" name="6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342900</xdr:colOff>
      <xdr:row>29</xdr:row>
      <xdr:rowOff>0</xdr:rowOff>
    </xdr:from>
    <xdr:to>
      <xdr:col>15</xdr:col>
      <xdr:colOff>419100</xdr:colOff>
      <xdr:row>42</xdr:row>
      <xdr:rowOff>138112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showGridLines="0" tabSelected="1" workbookViewId="0">
      <selection activeCell="C21" sqref="C21"/>
    </sheetView>
  </sheetViews>
  <sheetFormatPr baseColWidth="10" defaultColWidth="14.140625" defaultRowHeight="15"/>
  <cols>
    <col min="1" max="1" width="10.140625" customWidth="1"/>
    <col min="2" max="2" width="48.140625" bestFit="1" customWidth="1"/>
    <col min="3" max="3" width="20" bestFit="1" customWidth="1"/>
    <col min="6" max="6" width="18.42578125" bestFit="1" customWidth="1"/>
  </cols>
  <sheetData>
    <row r="1" spans="1:10" ht="99" customHeight="1"/>
    <row r="2" spans="1:10">
      <c r="A2" s="27" t="s">
        <v>12</v>
      </c>
      <c r="B2" s="27"/>
      <c r="C2" s="27"/>
      <c r="D2" s="27"/>
      <c r="E2" s="27"/>
      <c r="F2" s="27"/>
      <c r="G2" s="27"/>
      <c r="H2" s="27"/>
      <c r="I2" s="27"/>
      <c r="J2" s="27"/>
    </row>
    <row r="3" spans="1:10">
      <c r="A3" s="27" t="s">
        <v>45</v>
      </c>
      <c r="B3" s="27"/>
      <c r="C3" s="27"/>
      <c r="D3" s="27"/>
      <c r="E3" s="27"/>
      <c r="F3" s="27"/>
      <c r="G3" s="27"/>
      <c r="H3" s="27"/>
      <c r="I3" s="27"/>
      <c r="J3" s="27"/>
    </row>
    <row r="4" spans="1:10">
      <c r="A4" s="27" t="s">
        <v>47</v>
      </c>
      <c r="B4" s="27"/>
      <c r="C4" s="27"/>
      <c r="D4" s="27"/>
      <c r="E4" s="27"/>
      <c r="F4" s="27"/>
      <c r="G4" s="27"/>
      <c r="H4" s="27"/>
      <c r="I4" s="27"/>
      <c r="J4" s="27"/>
    </row>
    <row r="5" spans="1:10">
      <c r="A5" s="20"/>
      <c r="B5" s="20"/>
      <c r="C5" s="20"/>
      <c r="D5" s="20"/>
      <c r="E5" s="20"/>
      <c r="F5" s="20"/>
      <c r="G5" s="20"/>
      <c r="H5" s="20"/>
      <c r="I5" s="20"/>
      <c r="J5" s="20"/>
    </row>
    <row r="6" spans="1:10">
      <c r="B6" s="27" t="s">
        <v>52</v>
      </c>
      <c r="C6" s="27"/>
      <c r="D6" s="16"/>
      <c r="E6" s="16"/>
      <c r="F6" s="16"/>
      <c r="G6" s="16"/>
      <c r="H6" s="16"/>
      <c r="I6" s="16"/>
      <c r="J6" s="16"/>
    </row>
    <row r="7" spans="1:10">
      <c r="B7" s="21" t="s">
        <v>65</v>
      </c>
      <c r="C7" s="25" t="s">
        <v>53</v>
      </c>
    </row>
    <row r="8" spans="1:10">
      <c r="B8" s="22" t="s">
        <v>66</v>
      </c>
      <c r="C8" s="26" t="s">
        <v>53</v>
      </c>
    </row>
    <row r="9" spans="1:10">
      <c r="B9" s="21" t="s">
        <v>67</v>
      </c>
      <c r="C9" s="25" t="s">
        <v>53</v>
      </c>
    </row>
    <row r="10" spans="1:10">
      <c r="B10" s="22" t="s">
        <v>62</v>
      </c>
      <c r="C10" s="24" t="s">
        <v>53</v>
      </c>
    </row>
    <row r="11" spans="1:10">
      <c r="B11" s="21" t="s">
        <v>63</v>
      </c>
      <c r="C11" s="23" t="s">
        <v>53</v>
      </c>
    </row>
    <row r="12" spans="1:10">
      <c r="B12" s="22" t="s">
        <v>54</v>
      </c>
      <c r="C12" s="24" t="s">
        <v>53</v>
      </c>
    </row>
    <row r="13" spans="1:10">
      <c r="B13" s="21" t="s">
        <v>55</v>
      </c>
      <c r="C13" s="23" t="s">
        <v>53</v>
      </c>
    </row>
    <row r="14" spans="1:10">
      <c r="B14" s="22" t="s">
        <v>56</v>
      </c>
      <c r="C14" s="24" t="s">
        <v>53</v>
      </c>
    </row>
    <row r="15" spans="1:10">
      <c r="B15" s="21" t="s">
        <v>57</v>
      </c>
      <c r="C15" s="23" t="s">
        <v>53</v>
      </c>
    </row>
    <row r="16" spans="1:10">
      <c r="B16" s="22" t="s">
        <v>58</v>
      </c>
      <c r="C16" s="24" t="s">
        <v>53</v>
      </c>
    </row>
    <row r="17" spans="2:3">
      <c r="B17" s="21" t="s">
        <v>59</v>
      </c>
      <c r="C17" s="23" t="s">
        <v>53</v>
      </c>
    </row>
    <row r="18" spans="2:3">
      <c r="B18" s="22" t="s">
        <v>60</v>
      </c>
      <c r="C18" s="24" t="s">
        <v>53</v>
      </c>
    </row>
    <row r="19" spans="2:3">
      <c r="B19" s="21" t="s">
        <v>61</v>
      </c>
      <c r="C19" s="23" t="s">
        <v>53</v>
      </c>
    </row>
    <row r="20" spans="2:3">
      <c r="B20" s="22" t="s">
        <v>68</v>
      </c>
      <c r="C20" s="26" t="s">
        <v>53</v>
      </c>
    </row>
    <row r="21" spans="2:3">
      <c r="B21" s="21" t="s">
        <v>69</v>
      </c>
      <c r="C21" s="25" t="s">
        <v>53</v>
      </c>
    </row>
  </sheetData>
  <mergeCells count="4">
    <mergeCell ref="A2:J2"/>
    <mergeCell ref="A3:J3"/>
    <mergeCell ref="A4:J4"/>
    <mergeCell ref="B6:C6"/>
  </mergeCells>
  <hyperlinks>
    <hyperlink ref="C7" location="'Serie sin empalme'!A6" display="x"/>
    <hyperlink ref="C10" location="'Esmeraldas Plantada'!A1" display="x"/>
    <hyperlink ref="C11" location="'Esmeraldas Cosechada'!A1" display="x"/>
    <hyperlink ref="C12" location="'Guayas Plantada'!A1" display="x"/>
    <hyperlink ref="C13" location="'Guayas Cosechada'!A1" display="x"/>
    <hyperlink ref="C14" location="'Los Ríos Plantada'!A1" display="x"/>
    <hyperlink ref="C15" location="'Los Ríos Cosechada'!A1" display="x"/>
    <hyperlink ref="C18" location="'Resto País Plantada'!A1" display="x"/>
    <hyperlink ref="C16" location="'Manabí Plantada'!A1" display="x"/>
    <hyperlink ref="C17" location="'Manabí Cosechada'!A1" display="x"/>
    <hyperlink ref="C19" location="'Resto País Cosechada'!A1" display="x"/>
    <hyperlink ref="C8" location="'Serie sin empalme'!A28" display="x"/>
    <hyperlink ref="C9" location="'Serie sin empalme'!A48" display="x"/>
    <hyperlink ref="C20" location="'Series Empalmadas'!A5" display="x"/>
    <hyperlink ref="C21" location="'Series Empalmadas'!A27" display="x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5"/>
  <sheetViews>
    <sheetView showGridLines="0" workbookViewId="0">
      <selection activeCell="K12" sqref="K12"/>
    </sheetView>
  </sheetViews>
  <sheetFormatPr baseColWidth="10" defaultColWidth="14.140625" defaultRowHeight="15"/>
  <cols>
    <col min="1" max="1" width="10.140625" customWidth="1"/>
    <col min="3" max="3" width="17.28515625" customWidth="1"/>
    <col min="6" max="6" width="18.42578125" bestFit="1" customWidth="1"/>
  </cols>
  <sheetData>
    <row r="1" spans="1:10" ht="99" customHeight="1"/>
    <row r="2" spans="1:10">
      <c r="A2" s="27" t="s">
        <v>12</v>
      </c>
      <c r="B2" s="27"/>
      <c r="C2" s="27"/>
      <c r="D2" s="27"/>
      <c r="E2" s="27"/>
      <c r="F2" s="27"/>
      <c r="G2" s="27"/>
      <c r="H2" s="27"/>
      <c r="I2" s="27"/>
      <c r="J2" s="27"/>
    </row>
    <row r="3" spans="1:10">
      <c r="A3" s="27" t="s">
        <v>45</v>
      </c>
      <c r="B3" s="27"/>
      <c r="C3" s="27"/>
      <c r="D3" s="27"/>
      <c r="E3" s="27"/>
      <c r="F3" s="27"/>
      <c r="G3" s="27"/>
      <c r="H3" s="27"/>
      <c r="I3" s="27"/>
      <c r="J3" s="27"/>
    </row>
    <row r="4" spans="1:10">
      <c r="A4" s="27" t="s">
        <v>47</v>
      </c>
      <c r="B4" s="27"/>
      <c r="C4" s="27"/>
      <c r="D4" s="27"/>
      <c r="E4" s="27"/>
      <c r="F4" s="27"/>
      <c r="G4" s="27"/>
      <c r="H4" s="27"/>
      <c r="I4" s="27"/>
      <c r="J4" s="27"/>
    </row>
    <row r="5" spans="1:10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>
      <c r="A6" s="27" t="s">
        <v>71</v>
      </c>
      <c r="B6" s="27"/>
      <c r="C6" s="27"/>
      <c r="D6" s="27"/>
      <c r="E6" s="27"/>
      <c r="F6" s="27"/>
      <c r="G6" s="27"/>
      <c r="H6" s="27"/>
      <c r="I6" s="27"/>
      <c r="J6" s="16"/>
    </row>
    <row r="7" spans="1:10">
      <c r="A7" s="28" t="s">
        <v>7</v>
      </c>
      <c r="B7" s="28"/>
      <c r="C7" s="28"/>
      <c r="D7" s="28"/>
      <c r="E7" s="28"/>
      <c r="F7" s="28"/>
      <c r="G7" s="28"/>
      <c r="H7" s="28"/>
      <c r="I7" s="28"/>
      <c r="J7" s="17"/>
    </row>
    <row r="8" spans="1:10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>
      <c r="A9" s="1"/>
      <c r="B9" s="2" t="s">
        <v>1</v>
      </c>
      <c r="C9" s="5" t="s">
        <v>50</v>
      </c>
      <c r="D9" s="5" t="s">
        <v>2</v>
      </c>
      <c r="E9" s="5" t="s">
        <v>3</v>
      </c>
      <c r="F9" s="5" t="s">
        <v>4</v>
      </c>
      <c r="G9" s="5" t="s">
        <v>5</v>
      </c>
      <c r="H9" s="5" t="s">
        <v>6</v>
      </c>
      <c r="I9" s="1"/>
      <c r="J9" s="1"/>
    </row>
    <row r="10" spans="1:10">
      <c r="A10" s="1"/>
      <c r="B10" s="6">
        <v>2002</v>
      </c>
      <c r="C10" s="9">
        <v>49712</v>
      </c>
      <c r="D10" s="9">
        <v>74419</v>
      </c>
      <c r="E10" s="9">
        <v>99425</v>
      </c>
      <c r="F10" s="9">
        <v>87995</v>
      </c>
      <c r="G10" s="9">
        <v>72129</v>
      </c>
      <c r="H10" s="9">
        <v>383680</v>
      </c>
      <c r="I10" s="1"/>
      <c r="J10" s="1"/>
    </row>
    <row r="11" spans="1:10">
      <c r="A11" s="1"/>
      <c r="B11" s="7">
        <v>2003</v>
      </c>
      <c r="C11" s="8">
        <v>41764</v>
      </c>
      <c r="D11" s="8">
        <v>75622</v>
      </c>
      <c r="E11" s="8">
        <v>97116</v>
      </c>
      <c r="F11" s="8">
        <v>88734</v>
      </c>
      <c r="G11" s="8">
        <v>70809</v>
      </c>
      <c r="H11" s="8">
        <v>374045</v>
      </c>
      <c r="I11" s="1"/>
      <c r="J11" s="1"/>
    </row>
    <row r="12" spans="1:10">
      <c r="A12" s="1"/>
      <c r="B12" s="6">
        <v>2004</v>
      </c>
      <c r="C12" s="9">
        <v>38670</v>
      </c>
      <c r="D12" s="9">
        <v>75650</v>
      </c>
      <c r="E12" s="9">
        <v>95326</v>
      </c>
      <c r="F12" s="9">
        <v>88713</v>
      </c>
      <c r="G12" s="9">
        <v>68365</v>
      </c>
      <c r="H12" s="9">
        <v>366724</v>
      </c>
      <c r="I12" s="1"/>
      <c r="J12" s="1"/>
    </row>
    <row r="13" spans="1:10">
      <c r="A13" s="1"/>
      <c r="B13" s="7">
        <v>2005</v>
      </c>
      <c r="C13" s="8">
        <v>49082</v>
      </c>
      <c r="D13" s="8">
        <v>86779</v>
      </c>
      <c r="E13" s="8">
        <v>96781</v>
      </c>
      <c r="F13" s="8">
        <v>92741</v>
      </c>
      <c r="G13" s="8">
        <v>81440</v>
      </c>
      <c r="H13" s="8">
        <v>406823</v>
      </c>
      <c r="I13" s="1"/>
      <c r="J13" s="1"/>
    </row>
    <row r="14" spans="1:10">
      <c r="A14" s="1"/>
      <c r="B14" s="6">
        <v>2006</v>
      </c>
      <c r="C14" s="9">
        <v>51486</v>
      </c>
      <c r="D14" s="9">
        <v>83441</v>
      </c>
      <c r="E14" s="9">
        <v>93873</v>
      </c>
      <c r="F14" s="9">
        <v>91999</v>
      </c>
      <c r="G14" s="9">
        <v>87036</v>
      </c>
      <c r="H14" s="9">
        <v>407835</v>
      </c>
      <c r="I14" s="1"/>
      <c r="J14" s="1"/>
    </row>
    <row r="15" spans="1:10">
      <c r="B15" s="7">
        <v>2007</v>
      </c>
      <c r="C15" s="8">
        <v>39881</v>
      </c>
      <c r="D15" s="8">
        <v>97945</v>
      </c>
      <c r="E15" s="8">
        <v>92443</v>
      </c>
      <c r="F15" s="8">
        <v>97006</v>
      </c>
      <c r="G15" s="8">
        <v>95709</v>
      </c>
      <c r="H15" s="8">
        <v>422984</v>
      </c>
    </row>
    <row r="16" spans="1:10">
      <c r="B16" s="6">
        <v>2008</v>
      </c>
      <c r="C16" s="9">
        <v>54347</v>
      </c>
      <c r="D16" s="9">
        <v>96206</v>
      </c>
      <c r="E16" s="9">
        <v>96293</v>
      </c>
      <c r="F16" s="9">
        <v>105595</v>
      </c>
      <c r="G16" s="9">
        <v>102899</v>
      </c>
      <c r="H16" s="9">
        <v>455340</v>
      </c>
    </row>
    <row r="17" spans="1:10">
      <c r="B17" s="7">
        <v>2009</v>
      </c>
      <c r="C17" s="8">
        <v>54154</v>
      </c>
      <c r="D17" s="8">
        <v>97486</v>
      </c>
      <c r="E17" s="8">
        <v>100014</v>
      </c>
      <c r="F17" s="8">
        <v>103699</v>
      </c>
      <c r="G17" s="8">
        <v>113379</v>
      </c>
      <c r="H17" s="8">
        <v>468732</v>
      </c>
    </row>
    <row r="18" spans="1:10">
      <c r="B18" s="6">
        <v>2010</v>
      </c>
      <c r="C18" s="9">
        <v>50977</v>
      </c>
      <c r="D18" s="9">
        <v>97443</v>
      </c>
      <c r="E18" s="9">
        <v>102531</v>
      </c>
      <c r="F18" s="9">
        <v>102346</v>
      </c>
      <c r="G18" s="9">
        <v>116729</v>
      </c>
      <c r="H18" s="9">
        <v>470026</v>
      </c>
    </row>
    <row r="19" spans="1:10">
      <c r="B19" s="7">
        <v>2011</v>
      </c>
      <c r="C19" s="8">
        <v>71480</v>
      </c>
      <c r="D19" s="8">
        <v>101150</v>
      </c>
      <c r="E19" s="8">
        <v>115277</v>
      </c>
      <c r="F19" s="8">
        <v>98658</v>
      </c>
      <c r="G19" s="8">
        <v>134417</v>
      </c>
      <c r="H19" s="8">
        <v>520982</v>
      </c>
    </row>
    <row r="20" spans="1:10">
      <c r="B20" s="6">
        <v>2012</v>
      </c>
      <c r="C20" s="9">
        <v>59037</v>
      </c>
      <c r="D20" s="9">
        <v>106732</v>
      </c>
      <c r="E20" s="9">
        <v>107849</v>
      </c>
      <c r="F20" s="9">
        <v>97382</v>
      </c>
      <c r="G20" s="9">
        <v>136717</v>
      </c>
      <c r="H20" s="9">
        <v>507717</v>
      </c>
    </row>
    <row r="21" spans="1:10">
      <c r="B21" s="7">
        <v>2013</v>
      </c>
      <c r="C21" s="8">
        <v>51734</v>
      </c>
      <c r="D21" s="8">
        <v>108868</v>
      </c>
      <c r="E21" s="8">
        <v>105462</v>
      </c>
      <c r="F21" s="8">
        <v>97799</v>
      </c>
      <c r="G21" s="8">
        <v>145020</v>
      </c>
      <c r="H21" s="8">
        <v>508883</v>
      </c>
    </row>
    <row r="22" spans="1:10">
      <c r="B22" s="6">
        <v>2014</v>
      </c>
      <c r="C22" s="9">
        <v>61654.142765880053</v>
      </c>
      <c r="D22" s="9">
        <v>65580.932172219997</v>
      </c>
      <c r="E22" s="9">
        <v>102582.35282394994</v>
      </c>
      <c r="F22" s="9">
        <v>98070.651039409975</v>
      </c>
      <c r="G22" s="9">
        <v>174602.04386845988</v>
      </c>
      <c r="H22" s="9">
        <v>502490.12266991986</v>
      </c>
    </row>
    <row r="23" spans="1:10">
      <c r="B23" s="3" t="s">
        <v>8</v>
      </c>
      <c r="G23" s="9"/>
    </row>
    <row r="28" spans="1:10">
      <c r="A28" s="27" t="s">
        <v>72</v>
      </c>
      <c r="B28" s="27"/>
      <c r="C28" s="27"/>
      <c r="D28" s="27"/>
      <c r="E28" s="27"/>
      <c r="F28" s="27"/>
      <c r="G28" s="27"/>
      <c r="H28" s="27"/>
      <c r="I28" s="27"/>
      <c r="J28" s="16"/>
    </row>
    <row r="29" spans="1:10">
      <c r="A29" s="28" t="s">
        <v>7</v>
      </c>
      <c r="B29" s="28"/>
      <c r="C29" s="28"/>
      <c r="D29" s="28"/>
      <c r="E29" s="28"/>
      <c r="F29" s="28"/>
      <c r="G29" s="28"/>
      <c r="H29" s="28"/>
      <c r="I29" s="28"/>
      <c r="J29" s="17"/>
    </row>
    <row r="30" spans="1:10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>
      <c r="A31" s="1"/>
      <c r="B31" s="2" t="s">
        <v>1</v>
      </c>
      <c r="C31" s="5" t="s">
        <v>50</v>
      </c>
      <c r="D31" s="5" t="s">
        <v>2</v>
      </c>
      <c r="E31" s="5" t="s">
        <v>3</v>
      </c>
      <c r="F31" s="5" t="s">
        <v>4</v>
      </c>
      <c r="G31" s="5" t="s">
        <v>5</v>
      </c>
      <c r="H31" s="5" t="s">
        <v>6</v>
      </c>
      <c r="I31" s="1"/>
      <c r="J31" s="1"/>
    </row>
    <row r="32" spans="1:10">
      <c r="A32" s="1"/>
      <c r="B32" s="6">
        <v>2002</v>
      </c>
      <c r="C32" s="9">
        <v>45041</v>
      </c>
      <c r="D32" s="9">
        <v>70129</v>
      </c>
      <c r="E32" s="9">
        <v>96669</v>
      </c>
      <c r="F32" s="9">
        <v>84127</v>
      </c>
      <c r="G32" s="9">
        <v>67578</v>
      </c>
      <c r="H32" s="9">
        <v>363544</v>
      </c>
      <c r="I32" s="1"/>
      <c r="J32" s="1"/>
    </row>
    <row r="33" spans="1:10">
      <c r="A33" s="1"/>
      <c r="B33" s="7">
        <v>2003</v>
      </c>
      <c r="C33" s="8">
        <v>37609</v>
      </c>
      <c r="D33" s="8">
        <v>70125</v>
      </c>
      <c r="E33" s="8">
        <v>92301</v>
      </c>
      <c r="F33" s="8">
        <v>84830</v>
      </c>
      <c r="G33" s="8">
        <v>63511</v>
      </c>
      <c r="H33" s="8">
        <v>348376</v>
      </c>
      <c r="I33" s="1"/>
      <c r="J33" s="1"/>
    </row>
    <row r="34" spans="1:10">
      <c r="A34" s="1"/>
      <c r="B34" s="6">
        <v>2004</v>
      </c>
      <c r="C34" s="9">
        <v>35994</v>
      </c>
      <c r="D34" s="9">
        <v>65715</v>
      </c>
      <c r="E34" s="9">
        <v>89740</v>
      </c>
      <c r="F34" s="9">
        <v>84734</v>
      </c>
      <c r="G34" s="9">
        <v>59995</v>
      </c>
      <c r="H34" s="9">
        <v>336178</v>
      </c>
      <c r="I34" s="1"/>
      <c r="J34" s="1"/>
    </row>
    <row r="35" spans="1:10">
      <c r="A35" s="1"/>
      <c r="B35" s="7">
        <v>2005</v>
      </c>
      <c r="C35" s="8">
        <v>45061</v>
      </c>
      <c r="D35" s="8">
        <v>72616</v>
      </c>
      <c r="E35" s="8">
        <v>85134</v>
      </c>
      <c r="F35" s="8">
        <v>85475</v>
      </c>
      <c r="G35" s="8">
        <v>69390</v>
      </c>
      <c r="H35" s="8">
        <v>357676</v>
      </c>
      <c r="I35" s="1"/>
      <c r="J35" s="1"/>
    </row>
    <row r="36" spans="1:10">
      <c r="A36" s="1"/>
      <c r="B36" s="6">
        <v>2006</v>
      </c>
      <c r="C36" s="9">
        <v>46813</v>
      </c>
      <c r="D36" s="9">
        <v>71567</v>
      </c>
      <c r="E36" s="9">
        <v>80971</v>
      </c>
      <c r="F36" s="9">
        <v>82735</v>
      </c>
      <c r="G36" s="9">
        <v>67933</v>
      </c>
      <c r="H36" s="9">
        <v>350019</v>
      </c>
      <c r="I36" s="1"/>
      <c r="J36" s="1"/>
    </row>
    <row r="37" spans="1:10">
      <c r="B37" s="7">
        <v>2007</v>
      </c>
      <c r="C37" s="8">
        <v>34731</v>
      </c>
      <c r="D37" s="8">
        <v>80447</v>
      </c>
      <c r="E37" s="8">
        <v>79767</v>
      </c>
      <c r="F37" s="8">
        <v>86546</v>
      </c>
      <c r="G37" s="8">
        <v>75165</v>
      </c>
      <c r="H37" s="8">
        <v>356656</v>
      </c>
    </row>
    <row r="38" spans="1:10">
      <c r="B38" s="6">
        <v>2008</v>
      </c>
      <c r="C38" s="9">
        <v>47927</v>
      </c>
      <c r="D38" s="9">
        <v>78049</v>
      </c>
      <c r="E38" s="9">
        <v>76928</v>
      </c>
      <c r="F38" s="9">
        <v>93823</v>
      </c>
      <c r="G38" s="9">
        <v>79841</v>
      </c>
      <c r="H38" s="9">
        <v>376568</v>
      </c>
    </row>
    <row r="39" spans="1:10">
      <c r="B39" s="7">
        <v>2009</v>
      </c>
      <c r="C39" s="8">
        <v>48039</v>
      </c>
      <c r="D39" s="8">
        <v>79768</v>
      </c>
      <c r="E39" s="8">
        <v>84222</v>
      </c>
      <c r="F39" s="8">
        <v>92839</v>
      </c>
      <c r="G39" s="8">
        <v>93184</v>
      </c>
      <c r="H39" s="8">
        <v>398052</v>
      </c>
    </row>
    <row r="40" spans="1:10">
      <c r="B40" s="6">
        <v>2010</v>
      </c>
      <c r="C40" s="9">
        <v>41632</v>
      </c>
      <c r="D40" s="9">
        <v>79508</v>
      </c>
      <c r="E40" s="9">
        <v>73598</v>
      </c>
      <c r="F40" s="9">
        <v>77976</v>
      </c>
      <c r="G40" s="9">
        <v>87245</v>
      </c>
      <c r="H40" s="9">
        <v>359959</v>
      </c>
    </row>
    <row r="41" spans="1:10">
      <c r="B41" s="7">
        <v>2011</v>
      </c>
      <c r="C41" s="8">
        <v>62130</v>
      </c>
      <c r="D41" s="8">
        <v>70580</v>
      </c>
      <c r="E41" s="8">
        <v>85363</v>
      </c>
      <c r="F41" s="8">
        <v>77165</v>
      </c>
      <c r="G41" s="8">
        <v>104200</v>
      </c>
      <c r="H41" s="8">
        <v>399438</v>
      </c>
    </row>
    <row r="42" spans="1:10">
      <c r="B42" s="6">
        <v>2012</v>
      </c>
      <c r="C42" s="9">
        <v>48431</v>
      </c>
      <c r="D42" s="9">
        <v>88048</v>
      </c>
      <c r="E42" s="9">
        <v>82679</v>
      </c>
      <c r="F42" s="9">
        <v>64374</v>
      </c>
      <c r="G42" s="9">
        <v>106643</v>
      </c>
      <c r="H42" s="9">
        <v>390175</v>
      </c>
    </row>
    <row r="43" spans="1:10">
      <c r="B43" s="7">
        <v>2013</v>
      </c>
      <c r="C43" s="8">
        <v>45338</v>
      </c>
      <c r="D43" s="8">
        <v>89157</v>
      </c>
      <c r="E43" s="8">
        <v>73614</v>
      </c>
      <c r="F43" s="8">
        <v>75746</v>
      </c>
      <c r="G43" s="8">
        <v>118579</v>
      </c>
      <c r="H43" s="8">
        <v>402434</v>
      </c>
    </row>
    <row r="44" spans="1:10">
      <c r="B44" s="6">
        <v>2014</v>
      </c>
      <c r="C44" s="9">
        <v>46208.054996980063</v>
      </c>
      <c r="D44" s="9">
        <v>56087.917841279967</v>
      </c>
      <c r="E44" s="9">
        <v>83236.469853639996</v>
      </c>
      <c r="F44" s="9">
        <v>81178.156716999991</v>
      </c>
      <c r="G44" s="9">
        <v>134360.17800779</v>
      </c>
      <c r="H44" s="9">
        <v>401070.77741669002</v>
      </c>
    </row>
    <row r="45" spans="1:10">
      <c r="B45" s="3" t="s">
        <v>8</v>
      </c>
      <c r="G45" s="9"/>
    </row>
    <row r="48" spans="1:10">
      <c r="A48" s="27" t="s">
        <v>70</v>
      </c>
      <c r="B48" s="27"/>
      <c r="C48" s="27"/>
      <c r="D48" s="27"/>
      <c r="E48" s="27"/>
      <c r="F48" s="27"/>
      <c r="G48" s="27"/>
      <c r="H48" s="27"/>
      <c r="I48" s="27"/>
    </row>
    <row r="49" spans="1:9">
      <c r="A49" s="1"/>
      <c r="B49" s="1"/>
      <c r="C49" s="1"/>
      <c r="D49" s="1"/>
      <c r="E49" s="1"/>
      <c r="F49" s="1"/>
      <c r="G49" s="1"/>
      <c r="H49" s="1"/>
      <c r="I49" s="1"/>
    </row>
    <row r="50" spans="1:9" ht="45">
      <c r="B50" s="2" t="s">
        <v>42</v>
      </c>
      <c r="C50" s="19" t="s">
        <v>43</v>
      </c>
      <c r="D50" s="19" t="s">
        <v>44</v>
      </c>
    </row>
    <row r="51" spans="1:9">
      <c r="B51" s="6" t="s">
        <v>50</v>
      </c>
      <c r="C51" s="12">
        <v>2.0735927995529102</v>
      </c>
      <c r="D51" s="12">
        <v>2.33466559626723</v>
      </c>
    </row>
    <row r="52" spans="1:9">
      <c r="B52" s="7" t="s">
        <v>2</v>
      </c>
      <c r="C52" s="13">
        <v>1.24588064025143</v>
      </c>
      <c r="D52" s="13">
        <v>0.67359871030574703</v>
      </c>
      <c r="F52" s="18"/>
    </row>
    <row r="53" spans="1:9">
      <c r="B53" s="6" t="s">
        <v>3</v>
      </c>
      <c r="C53" s="12">
        <v>0.34532079557946899</v>
      </c>
      <c r="D53" s="12">
        <v>0.200742916365798</v>
      </c>
    </row>
    <row r="54" spans="1:9">
      <c r="B54" s="7" t="s">
        <v>4</v>
      </c>
      <c r="C54" s="13">
        <v>0.82846630507187302</v>
      </c>
      <c r="D54" s="13">
        <v>2.48717148197581</v>
      </c>
    </row>
    <row r="55" spans="1:9">
      <c r="B55" s="6" t="s">
        <v>5</v>
      </c>
      <c r="C55" s="12">
        <v>0.47649065110870897</v>
      </c>
      <c r="D55" s="12">
        <v>0.85747604811242795</v>
      </c>
    </row>
  </sheetData>
  <mergeCells count="8">
    <mergeCell ref="A2:J2"/>
    <mergeCell ref="A3:J3"/>
    <mergeCell ref="A4:J4"/>
    <mergeCell ref="A48:I48"/>
    <mergeCell ref="A6:I6"/>
    <mergeCell ref="A7:I7"/>
    <mergeCell ref="A28:I28"/>
    <mergeCell ref="A29:I2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64"/>
  <sheetViews>
    <sheetView showGridLines="0" workbookViewId="0">
      <selection activeCell="K41" sqref="K41"/>
    </sheetView>
  </sheetViews>
  <sheetFormatPr baseColWidth="10" defaultColWidth="14.140625" defaultRowHeight="15"/>
  <cols>
    <col min="1" max="1" width="9" customWidth="1"/>
    <col min="3" max="3" width="23.140625" bestFit="1" customWidth="1"/>
    <col min="4" max="4" width="26.140625" bestFit="1" customWidth="1"/>
  </cols>
  <sheetData>
    <row r="1" spans="1:10" ht="99" customHeight="1"/>
    <row r="2" spans="1:10">
      <c r="A2" s="27" t="s">
        <v>12</v>
      </c>
      <c r="B2" s="27"/>
      <c r="C2" s="27"/>
      <c r="D2" s="27"/>
      <c r="E2" s="27"/>
      <c r="F2" s="27"/>
      <c r="G2" s="27"/>
      <c r="H2" s="27"/>
      <c r="I2" s="27"/>
      <c r="J2" s="27"/>
    </row>
    <row r="3" spans="1:10">
      <c r="A3" s="27" t="s">
        <v>45</v>
      </c>
      <c r="B3" s="27"/>
      <c r="C3" s="27"/>
      <c r="D3" s="27"/>
      <c r="E3" s="27"/>
      <c r="F3" s="27"/>
      <c r="G3" s="27"/>
      <c r="H3" s="27"/>
      <c r="I3" s="27"/>
      <c r="J3" s="27"/>
    </row>
    <row r="4" spans="1:10">
      <c r="A4" s="27" t="s">
        <v>47</v>
      </c>
      <c r="B4" s="27"/>
      <c r="C4" s="27"/>
      <c r="D4" s="27"/>
      <c r="E4" s="27"/>
      <c r="F4" s="27"/>
      <c r="G4" s="27"/>
      <c r="H4" s="27"/>
      <c r="I4" s="27"/>
      <c r="J4" s="27"/>
    </row>
    <row r="5" spans="1:10">
      <c r="A5" s="27" t="s">
        <v>48</v>
      </c>
      <c r="B5" s="27"/>
      <c r="C5" s="27"/>
      <c r="D5" s="27"/>
      <c r="E5" s="27"/>
      <c r="F5" s="27"/>
      <c r="G5" s="27"/>
      <c r="H5" s="27"/>
      <c r="I5" s="27"/>
      <c r="J5" s="27"/>
    </row>
    <row r="8" spans="1:10">
      <c r="B8" s="2" t="s">
        <v>1</v>
      </c>
      <c r="C8" s="5" t="s">
        <v>10</v>
      </c>
      <c r="D8" s="5" t="s">
        <v>51</v>
      </c>
    </row>
    <row r="9" spans="1:10">
      <c r="B9" s="6">
        <v>2002</v>
      </c>
      <c r="C9" s="9">
        <f>+'Serie sin empalme'!H10</f>
        <v>383680</v>
      </c>
      <c r="D9" s="9">
        <f>+'Serie sin empalme'!C10</f>
        <v>49712</v>
      </c>
    </row>
    <row r="10" spans="1:10">
      <c r="B10" s="7">
        <v>2003</v>
      </c>
      <c r="C10" s="8">
        <f>+'Serie sin empalme'!H11</f>
        <v>374045</v>
      </c>
      <c r="D10" s="8">
        <f>+'Serie sin empalme'!C11</f>
        <v>41764</v>
      </c>
    </row>
    <row r="11" spans="1:10">
      <c r="B11" s="6">
        <v>2004</v>
      </c>
      <c r="C11" s="9">
        <f>+'Serie sin empalme'!H12</f>
        <v>366724</v>
      </c>
      <c r="D11" s="9">
        <f>+'Serie sin empalme'!C12</f>
        <v>38670</v>
      </c>
    </row>
    <row r="12" spans="1:10">
      <c r="B12" s="7">
        <v>2005</v>
      </c>
      <c r="C12" s="8">
        <f>+'Serie sin empalme'!H13</f>
        <v>406823</v>
      </c>
      <c r="D12" s="8">
        <f>+'Serie sin empalme'!C13</f>
        <v>49082</v>
      </c>
    </row>
    <row r="13" spans="1:10">
      <c r="B13" s="6">
        <v>2006</v>
      </c>
      <c r="C13" s="9">
        <f>+'Serie sin empalme'!H14</f>
        <v>407835</v>
      </c>
      <c r="D13" s="9">
        <f>+'Serie sin empalme'!C14</f>
        <v>51486</v>
      </c>
    </row>
    <row r="14" spans="1:10">
      <c r="B14" s="7">
        <v>2007</v>
      </c>
      <c r="C14" s="8">
        <f>+'Serie sin empalme'!H15</f>
        <v>422984</v>
      </c>
      <c r="D14" s="8">
        <f>+'Serie sin empalme'!C15</f>
        <v>39881</v>
      </c>
    </row>
    <row r="15" spans="1:10">
      <c r="B15" s="6">
        <v>2008</v>
      </c>
      <c r="C15" s="9">
        <f>+'Serie sin empalme'!H16</f>
        <v>455340</v>
      </c>
      <c r="D15" s="9">
        <f>+'Serie sin empalme'!C16</f>
        <v>54347</v>
      </c>
    </row>
    <row r="16" spans="1:10">
      <c r="B16" s="7">
        <v>2009</v>
      </c>
      <c r="C16" s="8">
        <f>+'Serie sin empalme'!H17</f>
        <v>468732</v>
      </c>
      <c r="D16" s="8">
        <f>+'Serie sin empalme'!C17</f>
        <v>54154</v>
      </c>
    </row>
    <row r="17" spans="2:4">
      <c r="B17" s="6">
        <v>2010</v>
      </c>
      <c r="C17" s="9">
        <f>+'Serie sin empalme'!H18</f>
        <v>470026</v>
      </c>
      <c r="D17" s="9">
        <f>+'Serie sin empalme'!C18</f>
        <v>50977</v>
      </c>
    </row>
    <row r="18" spans="2:4">
      <c r="B18" s="7">
        <v>2011</v>
      </c>
      <c r="C18" s="8">
        <f>+'Serie sin empalme'!H19</f>
        <v>520982</v>
      </c>
      <c r="D18" s="8">
        <f>+'Serie sin empalme'!C19</f>
        <v>71480</v>
      </c>
    </row>
    <row r="19" spans="2:4">
      <c r="B19" s="6">
        <v>2012</v>
      </c>
      <c r="C19" s="9">
        <f>+'Serie sin empalme'!H20</f>
        <v>507717</v>
      </c>
      <c r="D19" s="9">
        <f>+'Serie sin empalme'!C20</f>
        <v>59037</v>
      </c>
    </row>
    <row r="20" spans="2:4">
      <c r="B20" s="7">
        <v>2013</v>
      </c>
      <c r="C20" s="8">
        <f>+'Serie sin empalme'!H21</f>
        <v>508883</v>
      </c>
      <c r="D20" s="8">
        <f>+'Serie sin empalme'!C21</f>
        <v>51734</v>
      </c>
    </row>
    <row r="21" spans="2:4">
      <c r="B21" s="6">
        <v>2014</v>
      </c>
      <c r="C21" s="9">
        <f>+'Serie sin empalme'!H22</f>
        <v>502490.12266991986</v>
      </c>
      <c r="D21" s="9">
        <f>+'Serie sin empalme'!C22</f>
        <v>61654.142765880053</v>
      </c>
    </row>
    <row r="24" spans="2:4">
      <c r="B24" t="s">
        <v>11</v>
      </c>
    </row>
    <row r="31" spans="2:4">
      <c r="C31" s="11">
        <f>+'Serie sin empalme'!C51</f>
        <v>2.0735927995529102</v>
      </c>
    </row>
    <row r="32" spans="2:4">
      <c r="B32" s="10"/>
      <c r="C32" s="11">
        <f>2*(1-NORMSDIST(C31))</f>
        <v>3.8117144493323041E-2</v>
      </c>
    </row>
    <row r="34" spans="2:7" ht="68.25" customHeight="1">
      <c r="B34" s="2" t="s">
        <v>1</v>
      </c>
      <c r="C34" s="2"/>
      <c r="D34" s="2"/>
      <c r="E34" s="2"/>
      <c r="F34" s="2"/>
      <c r="G34" s="2"/>
    </row>
    <row r="35" spans="2:7">
      <c r="B35" s="6">
        <v>2002</v>
      </c>
      <c r="C35" s="12">
        <f>+D9/C9</f>
        <v>0.12956630525437865</v>
      </c>
      <c r="D35" s="12">
        <f>+$C$47-$C$35</f>
        <v>-6.869081996957585E-3</v>
      </c>
      <c r="E35" s="12">
        <f>-(B35-$B$35)/($B$35-$B$47)</f>
        <v>0</v>
      </c>
      <c r="F35" s="12">
        <f>-1/(LN(ABS($C$32)))</f>
        <v>0.30608267902978503</v>
      </c>
      <c r="G35" s="12">
        <f>+D35*(E35^F35)+$C$35</f>
        <v>0.12956630525437865</v>
      </c>
    </row>
    <row r="36" spans="2:7">
      <c r="B36" s="7">
        <v>2003</v>
      </c>
      <c r="C36" s="13">
        <f t="shared" ref="C36:C47" si="0">+D10/C10</f>
        <v>0.11165501477095002</v>
      </c>
      <c r="D36" s="13">
        <f>+$C$47-$C$35</f>
        <v>-6.869081996957585E-3</v>
      </c>
      <c r="E36" s="13">
        <f t="shared" ref="E36:E47" si="1">-(B36-$B$35)/($B$35-$B$47)</f>
        <v>8.3333333333333329E-2</v>
      </c>
      <c r="F36" s="13">
        <f t="shared" ref="F36:F47" si="2">-1/(LN(ABS($C$32)))</f>
        <v>0.30608267902978503</v>
      </c>
      <c r="G36" s="13">
        <f t="shared" ref="G36:G47" si="3">+D36*(E36^F36)+$C$35</f>
        <v>0.12635575099759178</v>
      </c>
    </row>
    <row r="37" spans="2:7">
      <c r="B37" s="6">
        <v>2004</v>
      </c>
      <c r="C37" s="12">
        <f t="shared" si="0"/>
        <v>0.10544714826408962</v>
      </c>
      <c r="D37" s="12">
        <f t="shared" ref="D37:D47" si="4">+$C$47-$C$35</f>
        <v>-6.869081996957585E-3</v>
      </c>
      <c r="E37" s="12">
        <f t="shared" si="1"/>
        <v>0.16666666666666666</v>
      </c>
      <c r="F37" s="12">
        <f t="shared" si="2"/>
        <v>0.30608267902978503</v>
      </c>
      <c r="G37" s="12">
        <f t="shared" si="3"/>
        <v>0.12559694898059443</v>
      </c>
    </row>
    <row r="38" spans="2:7">
      <c r="B38" s="7">
        <v>2005</v>
      </c>
      <c r="C38" s="13">
        <f t="shared" si="0"/>
        <v>0.12064706272752523</v>
      </c>
      <c r="D38" s="13">
        <f t="shared" si="4"/>
        <v>-6.869081996957585E-3</v>
      </c>
      <c r="E38" s="13">
        <f t="shared" si="1"/>
        <v>0.25</v>
      </c>
      <c r="F38" s="13">
        <f t="shared" si="2"/>
        <v>0.30608267902978503</v>
      </c>
      <c r="G38" s="13">
        <f t="shared" si="3"/>
        <v>0.1250724553214978</v>
      </c>
    </row>
    <row r="39" spans="2:7">
      <c r="B39" s="6">
        <v>2006</v>
      </c>
      <c r="C39" s="12">
        <f t="shared" si="0"/>
        <v>0.12624223031372983</v>
      </c>
      <c r="D39" s="12">
        <f t="shared" si="4"/>
        <v>-6.869081996957585E-3</v>
      </c>
      <c r="E39" s="12">
        <f t="shared" si="1"/>
        <v>0.33333333333333331</v>
      </c>
      <c r="F39" s="12">
        <f t="shared" si="2"/>
        <v>0.30608267902978503</v>
      </c>
      <c r="G39" s="12">
        <f t="shared" si="3"/>
        <v>0.12465880705685599</v>
      </c>
    </row>
    <row r="40" spans="2:7">
      <c r="B40" s="7">
        <v>2007</v>
      </c>
      <c r="C40" s="13">
        <f t="shared" si="0"/>
        <v>9.4284890208613095E-2</v>
      </c>
      <c r="D40" s="13">
        <f t="shared" si="4"/>
        <v>-6.869081996957585E-3</v>
      </c>
      <c r="E40" s="13">
        <f t="shared" si="1"/>
        <v>0.41666666666666669</v>
      </c>
      <c r="F40" s="13">
        <f t="shared" si="2"/>
        <v>0.30608267902978503</v>
      </c>
      <c r="G40" s="13">
        <f t="shared" si="3"/>
        <v>0.12431191137555861</v>
      </c>
    </row>
    <row r="41" spans="2:7">
      <c r="B41" s="6">
        <v>2008</v>
      </c>
      <c r="C41" s="12">
        <f t="shared" si="0"/>
        <v>0.11935476786577064</v>
      </c>
      <c r="D41" s="12">
        <f t="shared" si="4"/>
        <v>-6.869081996957585E-3</v>
      </c>
      <c r="E41" s="12">
        <f t="shared" si="1"/>
        <v>0.5</v>
      </c>
      <c r="F41" s="12">
        <f t="shared" si="2"/>
        <v>0.30608267902978503</v>
      </c>
      <c r="G41" s="12">
        <f t="shared" si="3"/>
        <v>0.1240103513604932</v>
      </c>
    </row>
    <row r="42" spans="2:7">
      <c r="B42" s="7">
        <v>2009</v>
      </c>
      <c r="C42" s="13">
        <f t="shared" si="0"/>
        <v>0.11553296979937364</v>
      </c>
      <c r="D42" s="13">
        <f t="shared" si="4"/>
        <v>-6.869081996957585E-3</v>
      </c>
      <c r="E42" s="13">
        <f t="shared" si="1"/>
        <v>0.58333333333333337</v>
      </c>
      <c r="F42" s="13">
        <f t="shared" si="2"/>
        <v>0.30608267902978503</v>
      </c>
      <c r="G42" s="13">
        <f t="shared" si="3"/>
        <v>0.1237419227879973</v>
      </c>
    </row>
    <row r="43" spans="2:7">
      <c r="B43" s="6">
        <v>2010</v>
      </c>
      <c r="C43" s="12">
        <f t="shared" si="0"/>
        <v>0.10845570245050273</v>
      </c>
      <c r="D43" s="12">
        <f t="shared" si="4"/>
        <v>-6.869081996957585E-3</v>
      </c>
      <c r="E43" s="12">
        <f t="shared" si="1"/>
        <v>0.66666666666666663</v>
      </c>
      <c r="F43" s="12">
        <f t="shared" si="2"/>
        <v>0.30608267902978503</v>
      </c>
      <c r="G43" s="12">
        <f t="shared" si="3"/>
        <v>0.12349893893663366</v>
      </c>
    </row>
    <row r="44" spans="2:7">
      <c r="B44" s="7">
        <v>2011</v>
      </c>
      <c r="C44" s="13">
        <f t="shared" si="0"/>
        <v>0.13720243693640088</v>
      </c>
      <c r="D44" s="13">
        <f t="shared" si="4"/>
        <v>-6.869081996957585E-3</v>
      </c>
      <c r="E44" s="13">
        <f t="shared" si="1"/>
        <v>0.75</v>
      </c>
      <c r="F44" s="13">
        <f t="shared" si="2"/>
        <v>0.30608267902978503</v>
      </c>
      <c r="G44" s="13">
        <f t="shared" si="3"/>
        <v>0.12327621151851878</v>
      </c>
    </row>
    <row r="45" spans="2:7">
      <c r="B45" s="6">
        <v>2012</v>
      </c>
      <c r="C45" s="12">
        <f t="shared" si="0"/>
        <v>0.11627934459551285</v>
      </c>
      <c r="D45" s="12">
        <f t="shared" si="4"/>
        <v>-6.869081996957585E-3</v>
      </c>
      <c r="E45" s="12">
        <f t="shared" si="1"/>
        <v>0.83333333333333337</v>
      </c>
      <c r="F45" s="12">
        <f t="shared" si="2"/>
        <v>0.30608267902978503</v>
      </c>
      <c r="G45" s="12">
        <f t="shared" si="3"/>
        <v>0.12307005580967961</v>
      </c>
    </row>
    <row r="46" spans="2:7">
      <c r="B46" s="7">
        <v>2013</v>
      </c>
      <c r="C46" s="13">
        <f t="shared" si="0"/>
        <v>0.10166187512650256</v>
      </c>
      <c r="D46" s="13">
        <f t="shared" si="4"/>
        <v>-6.869081996957585E-3</v>
      </c>
      <c r="E46" s="13">
        <f t="shared" si="1"/>
        <v>0.91666666666666663</v>
      </c>
      <c r="F46" s="13">
        <f t="shared" si="2"/>
        <v>0.30608267902978503</v>
      </c>
      <c r="G46" s="13">
        <f t="shared" si="3"/>
        <v>0.1228777506540569</v>
      </c>
    </row>
    <row r="47" spans="2:7">
      <c r="B47" s="6">
        <v>2014</v>
      </c>
      <c r="C47" s="12">
        <f t="shared" si="0"/>
        <v>0.12269722325742106</v>
      </c>
      <c r="D47" s="12">
        <f t="shared" si="4"/>
        <v>-6.869081996957585E-3</v>
      </c>
      <c r="E47" s="12">
        <f t="shared" si="1"/>
        <v>1</v>
      </c>
      <c r="F47" s="12">
        <f t="shared" si="2"/>
        <v>0.30608267902978503</v>
      </c>
      <c r="G47" s="12">
        <f t="shared" si="3"/>
        <v>0.12269722325742106</v>
      </c>
    </row>
    <row r="51" spans="2:4" ht="30">
      <c r="B51" s="2" t="s">
        <v>1</v>
      </c>
      <c r="C51" s="15" t="s">
        <v>74</v>
      </c>
      <c r="D51" s="15" t="s">
        <v>73</v>
      </c>
    </row>
    <row r="52" spans="2:4">
      <c r="B52" s="6">
        <v>2002</v>
      </c>
      <c r="C52" s="9">
        <f>+D9</f>
        <v>49712</v>
      </c>
      <c r="D52" s="9">
        <f>+G35*C9</f>
        <v>49712</v>
      </c>
    </row>
    <row r="53" spans="2:4">
      <c r="B53" s="7">
        <v>2003</v>
      </c>
      <c r="C53" s="8">
        <f>+D10</f>
        <v>41764</v>
      </c>
      <c r="D53" s="8">
        <f t="shared" ref="D53:D64" si="5">+G36*C10</f>
        <v>47262.736881894212</v>
      </c>
    </row>
    <row r="54" spans="2:4">
      <c r="B54" s="6">
        <v>2004</v>
      </c>
      <c r="C54" s="9">
        <f t="shared" ref="C54:C64" si="6">+D11</f>
        <v>38670</v>
      </c>
      <c r="D54" s="9">
        <f t="shared" si="5"/>
        <v>46059.415517959511</v>
      </c>
    </row>
    <row r="55" spans="2:4">
      <c r="B55" s="7">
        <v>2005</v>
      </c>
      <c r="C55" s="8">
        <f t="shared" si="6"/>
        <v>49082</v>
      </c>
      <c r="D55" s="8">
        <f t="shared" si="5"/>
        <v>50882.351491257701</v>
      </c>
    </row>
    <row r="56" spans="2:4">
      <c r="B56" s="6">
        <v>2006</v>
      </c>
      <c r="C56" s="9">
        <f t="shared" si="6"/>
        <v>51486</v>
      </c>
      <c r="D56" s="9">
        <f t="shared" si="5"/>
        <v>50840.224576032859</v>
      </c>
    </row>
    <row r="57" spans="2:4">
      <c r="B57" s="7">
        <v>2007</v>
      </c>
      <c r="C57" s="8">
        <f t="shared" si="6"/>
        <v>39881</v>
      </c>
      <c r="D57" s="8">
        <f t="shared" si="5"/>
        <v>52581.949521279283</v>
      </c>
    </row>
    <row r="58" spans="2:4">
      <c r="B58" s="6">
        <v>2008</v>
      </c>
      <c r="C58" s="9">
        <f t="shared" si="6"/>
        <v>54347</v>
      </c>
      <c r="D58" s="9">
        <f t="shared" si="5"/>
        <v>56466.873388486973</v>
      </c>
    </row>
    <row r="59" spans="2:4">
      <c r="B59" s="7">
        <v>2009</v>
      </c>
      <c r="C59" s="8">
        <f t="shared" si="6"/>
        <v>54154</v>
      </c>
      <c r="D59" s="8">
        <f t="shared" si="5"/>
        <v>58001.798952263547</v>
      </c>
    </row>
    <row r="60" spans="2:4">
      <c r="B60" s="6">
        <v>2010</v>
      </c>
      <c r="C60" s="9">
        <f t="shared" si="6"/>
        <v>50977</v>
      </c>
      <c r="D60" s="9">
        <f t="shared" si="5"/>
        <v>58047.712272630175</v>
      </c>
    </row>
    <row r="61" spans="2:4">
      <c r="B61" s="7">
        <v>2011</v>
      </c>
      <c r="C61" s="8">
        <f t="shared" si="6"/>
        <v>71480</v>
      </c>
      <c r="D61" s="8">
        <f t="shared" si="5"/>
        <v>64224.687229340954</v>
      </c>
    </row>
    <row r="62" spans="2:4">
      <c r="B62" s="6">
        <v>2012</v>
      </c>
      <c r="C62" s="9">
        <f t="shared" si="6"/>
        <v>59037</v>
      </c>
      <c r="D62" s="9">
        <f t="shared" si="5"/>
        <v>62484.759525523106</v>
      </c>
    </row>
    <row r="63" spans="2:4">
      <c r="B63" s="7">
        <v>2013</v>
      </c>
      <c r="C63" s="8">
        <f t="shared" si="6"/>
        <v>51734</v>
      </c>
      <c r="D63" s="8">
        <f t="shared" si="5"/>
        <v>62530.39838608844</v>
      </c>
    </row>
    <row r="64" spans="2:4">
      <c r="B64" s="6">
        <v>2014</v>
      </c>
      <c r="C64" s="9">
        <f t="shared" si="6"/>
        <v>61654.142765880053</v>
      </c>
      <c r="D64" s="9">
        <f t="shared" si="5"/>
        <v>61654.142765880053</v>
      </c>
    </row>
  </sheetData>
  <mergeCells count="4">
    <mergeCell ref="A2:J2"/>
    <mergeCell ref="A3:J3"/>
    <mergeCell ref="A4:J4"/>
    <mergeCell ref="A5:J5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J64"/>
  <sheetViews>
    <sheetView showGridLines="0" workbookViewId="0">
      <selection activeCell="J47" sqref="J47"/>
    </sheetView>
  </sheetViews>
  <sheetFormatPr baseColWidth="10" defaultColWidth="14.140625" defaultRowHeight="15"/>
  <cols>
    <col min="1" max="1" width="9" customWidth="1"/>
    <col min="3" max="3" width="23.140625" bestFit="1" customWidth="1"/>
    <col min="4" max="4" width="25.5703125" bestFit="1" customWidth="1"/>
  </cols>
  <sheetData>
    <row r="1" spans="1:10" ht="99" customHeight="1"/>
    <row r="2" spans="1:10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</row>
    <row r="3" spans="1:10">
      <c r="A3" s="27" t="s">
        <v>45</v>
      </c>
      <c r="B3" s="27"/>
      <c r="C3" s="27"/>
      <c r="D3" s="27"/>
      <c r="E3" s="27"/>
      <c r="F3" s="27"/>
      <c r="G3" s="27"/>
      <c r="H3" s="27"/>
      <c r="I3" s="27"/>
      <c r="J3" s="27"/>
    </row>
    <row r="4" spans="1:10">
      <c r="A4" s="27" t="s">
        <v>47</v>
      </c>
      <c r="B4" s="27"/>
      <c r="C4" s="27"/>
      <c r="D4" s="27"/>
      <c r="E4" s="27"/>
      <c r="F4" s="27"/>
      <c r="G4" s="27"/>
      <c r="H4" s="27"/>
      <c r="I4" s="27"/>
      <c r="J4" s="27"/>
    </row>
    <row r="5" spans="1:10">
      <c r="A5" s="27" t="s">
        <v>49</v>
      </c>
      <c r="B5" s="27"/>
      <c r="C5" s="27"/>
      <c r="D5" s="27"/>
      <c r="E5" s="27"/>
      <c r="F5" s="27"/>
      <c r="G5" s="27"/>
      <c r="H5" s="27"/>
      <c r="I5" s="27"/>
      <c r="J5" s="27"/>
    </row>
    <row r="8" spans="1:10">
      <c r="B8" s="2" t="s">
        <v>1</v>
      </c>
      <c r="C8" s="5" t="s">
        <v>10</v>
      </c>
      <c r="D8" s="5" t="s">
        <v>51</v>
      </c>
    </row>
    <row r="9" spans="1:10">
      <c r="B9" s="6">
        <v>2002</v>
      </c>
      <c r="C9" s="9">
        <f>+'Serie sin empalme'!H32</f>
        <v>363544</v>
      </c>
      <c r="D9" s="9">
        <f>+'Serie sin empalme'!C32</f>
        <v>45041</v>
      </c>
    </row>
    <row r="10" spans="1:10">
      <c r="B10" s="7">
        <v>2003</v>
      </c>
      <c r="C10" s="8">
        <f>+'Serie sin empalme'!H33</f>
        <v>348376</v>
      </c>
      <c r="D10" s="8">
        <f>+'Serie sin empalme'!C33</f>
        <v>37609</v>
      </c>
    </row>
    <row r="11" spans="1:10">
      <c r="B11" s="6">
        <v>2004</v>
      </c>
      <c r="C11" s="9">
        <f>+'Serie sin empalme'!H34</f>
        <v>336178</v>
      </c>
      <c r="D11" s="9">
        <f>+'Serie sin empalme'!C34</f>
        <v>35994</v>
      </c>
    </row>
    <row r="12" spans="1:10">
      <c r="B12" s="7">
        <v>2005</v>
      </c>
      <c r="C12" s="8">
        <f>+'Serie sin empalme'!H35</f>
        <v>357676</v>
      </c>
      <c r="D12" s="8">
        <f>+'Serie sin empalme'!C35</f>
        <v>45061</v>
      </c>
    </row>
    <row r="13" spans="1:10">
      <c r="B13" s="6">
        <v>2006</v>
      </c>
      <c r="C13" s="9">
        <f>+'Serie sin empalme'!H36</f>
        <v>350019</v>
      </c>
      <c r="D13" s="9">
        <f>+'Serie sin empalme'!C36</f>
        <v>46813</v>
      </c>
    </row>
    <row r="14" spans="1:10">
      <c r="B14" s="7">
        <v>2007</v>
      </c>
      <c r="C14" s="8">
        <f>+'Serie sin empalme'!H37</f>
        <v>356656</v>
      </c>
      <c r="D14" s="8">
        <f>+'Serie sin empalme'!C37</f>
        <v>34731</v>
      </c>
    </row>
    <row r="15" spans="1:10">
      <c r="B15" s="6">
        <v>2008</v>
      </c>
      <c r="C15" s="9">
        <f>+'Serie sin empalme'!H38</f>
        <v>376568</v>
      </c>
      <c r="D15" s="9">
        <f>+'Serie sin empalme'!C38</f>
        <v>47927</v>
      </c>
    </row>
    <row r="16" spans="1:10">
      <c r="B16" s="7">
        <v>2009</v>
      </c>
      <c r="C16" s="8">
        <f>+'Serie sin empalme'!H39</f>
        <v>398052</v>
      </c>
      <c r="D16" s="8">
        <f>+'Serie sin empalme'!C39</f>
        <v>48039</v>
      </c>
    </row>
    <row r="17" spans="2:4">
      <c r="B17" s="6">
        <v>2010</v>
      </c>
      <c r="C17" s="9">
        <f>+'Serie sin empalme'!H40</f>
        <v>359959</v>
      </c>
      <c r="D17" s="9">
        <f>+'Serie sin empalme'!C40</f>
        <v>41632</v>
      </c>
    </row>
    <row r="18" spans="2:4">
      <c r="B18" s="7">
        <v>2011</v>
      </c>
      <c r="C18" s="8">
        <f>+'Serie sin empalme'!H41</f>
        <v>399438</v>
      </c>
      <c r="D18" s="8">
        <f>+'Serie sin empalme'!C41</f>
        <v>62130</v>
      </c>
    </row>
    <row r="19" spans="2:4">
      <c r="B19" s="6">
        <v>2012</v>
      </c>
      <c r="C19" s="9">
        <f>+'Serie sin empalme'!H42</f>
        <v>390175</v>
      </c>
      <c r="D19" s="9">
        <f>+'Serie sin empalme'!C42</f>
        <v>48431</v>
      </c>
    </row>
    <row r="20" spans="2:4">
      <c r="B20" s="7">
        <v>2013</v>
      </c>
      <c r="C20" s="8">
        <f>+'Serie sin empalme'!H43</f>
        <v>402434</v>
      </c>
      <c r="D20" s="8">
        <f>+'Serie sin empalme'!C43</f>
        <v>45338</v>
      </c>
    </row>
    <row r="21" spans="2:4">
      <c r="B21" s="6">
        <v>2014</v>
      </c>
      <c r="C21" s="9">
        <f>+'Serie sin empalme'!H44</f>
        <v>401070.77741669002</v>
      </c>
      <c r="D21" s="9">
        <f>+'Serie sin empalme'!C44</f>
        <v>46208.054996980063</v>
      </c>
    </row>
    <row r="24" spans="2:4">
      <c r="B24" t="s">
        <v>11</v>
      </c>
    </row>
    <row r="31" spans="2:4">
      <c r="C31" s="11">
        <f>+'Serie sin empalme'!D51</f>
        <v>2.33466559626723</v>
      </c>
    </row>
    <row r="32" spans="2:4">
      <c r="B32" s="10"/>
      <c r="C32" s="11">
        <f>2*(1-NORMSDIST(C31))</f>
        <v>1.9560896861382737E-2</v>
      </c>
    </row>
    <row r="34" spans="2:7" ht="68.25" customHeight="1">
      <c r="B34" s="2" t="s">
        <v>1</v>
      </c>
      <c r="C34" s="2"/>
      <c r="D34" s="2"/>
      <c r="E34" s="2"/>
      <c r="F34" s="2"/>
      <c r="G34" s="2"/>
    </row>
    <row r="35" spans="2:7">
      <c r="B35" s="6">
        <v>2002</v>
      </c>
      <c r="C35" s="12">
        <f>+D9/C9</f>
        <v>0.12389421913165945</v>
      </c>
      <c r="D35" s="12">
        <f>+$C$47-$C$35</f>
        <v>-8.6824969149283809E-3</v>
      </c>
      <c r="E35" s="12">
        <f>-(B35-$B$35)/($B$35-$B$47)</f>
        <v>0</v>
      </c>
      <c r="F35" s="12">
        <f>-1/(LN(ABS($C$32)))</f>
        <v>0.25417981138425805</v>
      </c>
      <c r="G35" s="12">
        <f>+D35*(E35^F35)+$C$35</f>
        <v>0.12389421913165945</v>
      </c>
    </row>
    <row r="36" spans="2:7">
      <c r="B36" s="7">
        <v>2003</v>
      </c>
      <c r="C36" s="13">
        <f t="shared" ref="C36:C47" si="0">+D10/C10</f>
        <v>0.10795519783222725</v>
      </c>
      <c r="D36" s="13">
        <f>+$C$47-$C$35</f>
        <v>-8.6824969149283809E-3</v>
      </c>
      <c r="E36" s="13">
        <f t="shared" ref="E36:E47" si="1">-(B36-$B$35)/($B$35-$B$47)</f>
        <v>8.3333333333333329E-2</v>
      </c>
      <c r="F36" s="13">
        <f t="shared" ref="F36:F47" si="2">-1/(LN(ABS($C$32)))</f>
        <v>0.25417981138425805</v>
      </c>
      <c r="G36" s="13">
        <f t="shared" ref="G36:G47" si="3">+D36*(E36^F36)+$C$35</f>
        <v>0.11927744580583623</v>
      </c>
    </row>
    <row r="37" spans="2:7">
      <c r="B37" s="6">
        <v>2004</v>
      </c>
      <c r="C37" s="12">
        <f t="shared" si="0"/>
        <v>0.10706827930441612</v>
      </c>
      <c r="D37" s="12">
        <f t="shared" ref="D37:D47" si="4">+$C$47-$C$35</f>
        <v>-8.6824969149283809E-3</v>
      </c>
      <c r="E37" s="12">
        <f t="shared" si="1"/>
        <v>0.16666666666666666</v>
      </c>
      <c r="F37" s="12">
        <f t="shared" si="2"/>
        <v>0.25417981138425805</v>
      </c>
      <c r="G37" s="12">
        <f t="shared" si="3"/>
        <v>0.11838798974879015</v>
      </c>
    </row>
    <row r="38" spans="2:7">
      <c r="B38" s="7">
        <v>2005</v>
      </c>
      <c r="C38" s="13">
        <f t="shared" si="0"/>
        <v>0.1259827329762131</v>
      </c>
      <c r="D38" s="13">
        <f t="shared" si="4"/>
        <v>-8.6824969149283809E-3</v>
      </c>
      <c r="E38" s="13">
        <f t="shared" si="1"/>
        <v>0.25</v>
      </c>
      <c r="F38" s="13">
        <f t="shared" si="2"/>
        <v>0.25417981138425805</v>
      </c>
      <c r="G38" s="13">
        <f t="shared" si="3"/>
        <v>0.11779023856004585</v>
      </c>
    </row>
    <row r="39" spans="2:7">
      <c r="B39" s="6">
        <v>2006</v>
      </c>
      <c r="C39" s="12">
        <f t="shared" si="0"/>
        <v>0.13374416817372772</v>
      </c>
      <c r="D39" s="12">
        <f t="shared" si="4"/>
        <v>-8.6824969149283809E-3</v>
      </c>
      <c r="E39" s="12">
        <f t="shared" si="1"/>
        <v>0.33333333333333331</v>
      </c>
      <c r="F39" s="12">
        <f t="shared" si="2"/>
        <v>0.25417981138425805</v>
      </c>
      <c r="G39" s="12">
        <f t="shared" si="3"/>
        <v>0.1173271733017958</v>
      </c>
    </row>
    <row r="40" spans="2:7">
      <c r="B40" s="7">
        <v>2007</v>
      </c>
      <c r="C40" s="13">
        <f t="shared" si="0"/>
        <v>9.7379547799560359E-2</v>
      </c>
      <c r="D40" s="13">
        <f t="shared" si="4"/>
        <v>-8.6824969149283809E-3</v>
      </c>
      <c r="E40" s="13">
        <f t="shared" si="1"/>
        <v>0.41666666666666669</v>
      </c>
      <c r="F40" s="13">
        <f t="shared" si="2"/>
        <v>0.25417981138425805</v>
      </c>
      <c r="G40" s="13">
        <f t="shared" si="3"/>
        <v>0.11694393409098799</v>
      </c>
    </row>
    <row r="41" spans="2:7">
      <c r="B41" s="6">
        <v>2008</v>
      </c>
      <c r="C41" s="12">
        <f t="shared" si="0"/>
        <v>0.12727316181937923</v>
      </c>
      <c r="D41" s="12">
        <f t="shared" si="4"/>
        <v>-8.6824969149283809E-3</v>
      </c>
      <c r="E41" s="12">
        <f t="shared" si="1"/>
        <v>0.5</v>
      </c>
      <c r="F41" s="12">
        <f t="shared" si="2"/>
        <v>0.25417981138425805</v>
      </c>
      <c r="G41" s="12">
        <f t="shared" si="3"/>
        <v>0.1166142608569289</v>
      </c>
    </row>
    <row r="42" spans="2:7">
      <c r="B42" s="7">
        <v>2009</v>
      </c>
      <c r="C42" s="13">
        <f t="shared" si="0"/>
        <v>0.12068523710469989</v>
      </c>
      <c r="D42" s="13">
        <f t="shared" si="4"/>
        <v>-8.6824969149283809E-3</v>
      </c>
      <c r="E42" s="13">
        <f t="shared" si="1"/>
        <v>0.58333333333333337</v>
      </c>
      <c r="F42" s="13">
        <f t="shared" si="2"/>
        <v>0.25417981138425805</v>
      </c>
      <c r="G42" s="13">
        <f t="shared" si="3"/>
        <v>0.1163233556938455</v>
      </c>
    </row>
    <row r="43" spans="2:7">
      <c r="B43" s="6">
        <v>2010</v>
      </c>
      <c r="C43" s="12">
        <f t="shared" si="0"/>
        <v>0.11565761656188621</v>
      </c>
      <c r="D43" s="12">
        <f t="shared" si="4"/>
        <v>-8.6824969149283809E-3</v>
      </c>
      <c r="E43" s="12">
        <f t="shared" si="1"/>
        <v>0.66666666666666663</v>
      </c>
      <c r="F43" s="12">
        <f t="shared" si="2"/>
        <v>0.25417981138425805</v>
      </c>
      <c r="G43" s="12">
        <f t="shared" si="3"/>
        <v>0.11606198259866987</v>
      </c>
    </row>
    <row r="44" spans="2:7">
      <c r="B44" s="7">
        <v>2011</v>
      </c>
      <c r="C44" s="13">
        <f t="shared" si="0"/>
        <v>0.15554353867183393</v>
      </c>
      <c r="D44" s="13">
        <f t="shared" si="4"/>
        <v>-8.6824969149283809E-3</v>
      </c>
      <c r="E44" s="13">
        <f t="shared" si="1"/>
        <v>0.75</v>
      </c>
      <c r="F44" s="13">
        <f t="shared" si="2"/>
        <v>0.25417981138425805</v>
      </c>
      <c r="G44" s="13">
        <f t="shared" si="3"/>
        <v>0.1158239552938756</v>
      </c>
    </row>
    <row r="45" spans="2:7">
      <c r="B45" s="6">
        <v>2012</v>
      </c>
      <c r="C45" s="12">
        <f t="shared" si="0"/>
        <v>0.12412635355930031</v>
      </c>
      <c r="D45" s="12">
        <f t="shared" si="4"/>
        <v>-8.6824969149283809E-3</v>
      </c>
      <c r="E45" s="12">
        <f t="shared" si="1"/>
        <v>0.83333333333333337</v>
      </c>
      <c r="F45" s="12">
        <f t="shared" si="2"/>
        <v>0.25417981138425805</v>
      </c>
      <c r="G45" s="12">
        <f t="shared" si="3"/>
        <v>0.11560490947545315</v>
      </c>
    </row>
    <row r="46" spans="2:7">
      <c r="B46" s="7">
        <v>2013</v>
      </c>
      <c r="C46" s="13">
        <f t="shared" si="0"/>
        <v>0.11265946714243827</v>
      </c>
      <c r="D46" s="13">
        <f t="shared" si="4"/>
        <v>-8.6824969149283809E-3</v>
      </c>
      <c r="E46" s="13">
        <f t="shared" si="1"/>
        <v>0.91666666666666663</v>
      </c>
      <c r="F46" s="13">
        <f t="shared" si="2"/>
        <v>0.25417981138425805</v>
      </c>
      <c r="G46" s="13">
        <f t="shared" si="3"/>
        <v>0.11540164105234885</v>
      </c>
    </row>
    <row r="47" spans="2:7">
      <c r="B47" s="6">
        <v>2014</v>
      </c>
      <c r="C47" s="12">
        <f t="shared" si="0"/>
        <v>0.11521172221673107</v>
      </c>
      <c r="D47" s="12">
        <f t="shared" si="4"/>
        <v>-8.6824969149283809E-3</v>
      </c>
      <c r="E47" s="12">
        <f t="shared" si="1"/>
        <v>1</v>
      </c>
      <c r="F47" s="12">
        <f t="shared" si="2"/>
        <v>0.25417981138425805</v>
      </c>
      <c r="G47" s="12">
        <f t="shared" si="3"/>
        <v>0.11521172221673107</v>
      </c>
    </row>
    <row r="51" spans="2:4" ht="45">
      <c r="B51" s="2" t="s">
        <v>1</v>
      </c>
      <c r="C51" s="15" t="s">
        <v>76</v>
      </c>
      <c r="D51" s="15" t="s">
        <v>75</v>
      </c>
    </row>
    <row r="52" spans="2:4">
      <c r="B52" s="6">
        <v>2002</v>
      </c>
      <c r="C52" s="9">
        <f>+D9</f>
        <v>45041</v>
      </c>
      <c r="D52" s="9">
        <f>+G35*C9</f>
        <v>45041</v>
      </c>
    </row>
    <row r="53" spans="2:4">
      <c r="B53" s="7">
        <v>2003</v>
      </c>
      <c r="C53" s="8">
        <f>+D10</f>
        <v>37609</v>
      </c>
      <c r="D53" s="8">
        <f t="shared" ref="D53:D64" si="5">+G36*C10</f>
        <v>41553.399460054003</v>
      </c>
    </row>
    <row r="54" spans="2:4">
      <c r="B54" s="6">
        <v>2004</v>
      </c>
      <c r="C54" s="9">
        <f t="shared" ref="C54:C64" si="6">+D11</f>
        <v>35994</v>
      </c>
      <c r="D54" s="9">
        <f t="shared" si="5"/>
        <v>39799.437617768774</v>
      </c>
    </row>
    <row r="55" spans="2:4">
      <c r="B55" s="7">
        <v>2005</v>
      </c>
      <c r="C55" s="8">
        <f t="shared" si="6"/>
        <v>45061</v>
      </c>
      <c r="D55" s="8">
        <f t="shared" si="5"/>
        <v>42130.741367202958</v>
      </c>
    </row>
    <row r="56" spans="2:4">
      <c r="B56" s="6">
        <v>2006</v>
      </c>
      <c r="C56" s="9">
        <f t="shared" si="6"/>
        <v>46813</v>
      </c>
      <c r="D56" s="9">
        <f t="shared" si="5"/>
        <v>41066.739871921265</v>
      </c>
    </row>
    <row r="57" spans="2:4">
      <c r="B57" s="7">
        <v>2007</v>
      </c>
      <c r="C57" s="8">
        <f t="shared" si="6"/>
        <v>34731</v>
      </c>
      <c r="D57" s="8">
        <f t="shared" si="5"/>
        <v>41708.755757155413</v>
      </c>
    </row>
    <row r="58" spans="2:4">
      <c r="B58" s="6">
        <v>2008</v>
      </c>
      <c r="C58" s="9">
        <f t="shared" si="6"/>
        <v>47927</v>
      </c>
      <c r="D58" s="9">
        <f t="shared" si="5"/>
        <v>43913.198982372</v>
      </c>
    </row>
    <row r="59" spans="2:4">
      <c r="B59" s="7">
        <v>2009</v>
      </c>
      <c r="C59" s="8">
        <f t="shared" si="6"/>
        <v>48039</v>
      </c>
      <c r="D59" s="8">
        <f t="shared" si="5"/>
        <v>46302.744380646589</v>
      </c>
    </row>
    <row r="60" spans="2:4">
      <c r="B60" s="6">
        <v>2010</v>
      </c>
      <c r="C60" s="9">
        <f t="shared" si="6"/>
        <v>41632</v>
      </c>
      <c r="D60" s="9">
        <f t="shared" si="5"/>
        <v>41777.555194234606</v>
      </c>
    </row>
    <row r="61" spans="2:4">
      <c r="B61" s="7">
        <v>2011</v>
      </c>
      <c r="C61" s="8">
        <f t="shared" si="6"/>
        <v>62130</v>
      </c>
      <c r="D61" s="8">
        <f t="shared" si="5"/>
        <v>46264.489054675083</v>
      </c>
    </row>
    <row r="62" spans="2:4">
      <c r="B62" s="6">
        <v>2012</v>
      </c>
      <c r="C62" s="9">
        <f t="shared" si="6"/>
        <v>48431</v>
      </c>
      <c r="D62" s="9">
        <f t="shared" si="5"/>
        <v>45106.145554584931</v>
      </c>
    </row>
    <row r="63" spans="2:4">
      <c r="B63" s="7">
        <v>2013</v>
      </c>
      <c r="C63" s="8">
        <f t="shared" si="6"/>
        <v>45338</v>
      </c>
      <c r="D63" s="8">
        <f t="shared" si="5"/>
        <v>46441.544015260959</v>
      </c>
    </row>
    <row r="64" spans="2:4">
      <c r="B64" s="6">
        <v>2014</v>
      </c>
      <c r="C64" s="9">
        <f t="shared" si="6"/>
        <v>46208.054996980063</v>
      </c>
      <c r="D64" s="9">
        <f t="shared" si="5"/>
        <v>46208.054996980063</v>
      </c>
    </row>
  </sheetData>
  <mergeCells count="4">
    <mergeCell ref="A2:J2"/>
    <mergeCell ref="A3:J3"/>
    <mergeCell ref="A4:J4"/>
    <mergeCell ref="A5:J5"/>
  </mergeCell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J64"/>
  <sheetViews>
    <sheetView showGridLines="0" workbookViewId="0">
      <selection activeCell="I48" sqref="I48"/>
    </sheetView>
  </sheetViews>
  <sheetFormatPr baseColWidth="10" defaultColWidth="14.140625" defaultRowHeight="15"/>
  <cols>
    <col min="1" max="1" width="9" customWidth="1"/>
    <col min="3" max="4" width="23.140625" bestFit="1" customWidth="1"/>
  </cols>
  <sheetData>
    <row r="1" spans="1:10" ht="99" customHeight="1"/>
    <row r="2" spans="1:10">
      <c r="A2" s="27" t="s">
        <v>12</v>
      </c>
      <c r="B2" s="27"/>
      <c r="C2" s="27"/>
      <c r="D2" s="27"/>
      <c r="E2" s="27"/>
      <c r="F2" s="27"/>
      <c r="G2" s="27"/>
      <c r="H2" s="27"/>
      <c r="I2" s="27"/>
      <c r="J2" s="27"/>
    </row>
    <row r="3" spans="1:10">
      <c r="A3" s="27" t="s">
        <v>45</v>
      </c>
      <c r="B3" s="27"/>
      <c r="C3" s="27"/>
      <c r="D3" s="27"/>
      <c r="E3" s="27"/>
      <c r="F3" s="27"/>
      <c r="G3" s="27"/>
      <c r="H3" s="27"/>
      <c r="I3" s="27"/>
      <c r="J3" s="27"/>
    </row>
    <row r="4" spans="1:10">
      <c r="A4" s="27" t="s">
        <v>47</v>
      </c>
      <c r="B4" s="27"/>
      <c r="C4" s="27"/>
      <c r="D4" s="27"/>
      <c r="E4" s="27"/>
      <c r="F4" s="27"/>
      <c r="G4" s="27"/>
      <c r="H4" s="27"/>
      <c r="I4" s="27"/>
      <c r="J4" s="27"/>
    </row>
    <row r="5" spans="1:10">
      <c r="A5" s="27" t="s">
        <v>25</v>
      </c>
      <c r="B5" s="27"/>
      <c r="C5" s="27"/>
      <c r="D5" s="27"/>
      <c r="E5" s="27"/>
      <c r="F5" s="27"/>
      <c r="G5" s="27"/>
      <c r="H5" s="27"/>
      <c r="I5" s="27"/>
      <c r="J5" s="27"/>
    </row>
    <row r="8" spans="1:10">
      <c r="B8" s="2" t="s">
        <v>1</v>
      </c>
      <c r="C8" s="5" t="s">
        <v>10</v>
      </c>
      <c r="D8" s="5" t="s">
        <v>19</v>
      </c>
    </row>
    <row r="9" spans="1:10">
      <c r="B9" s="6">
        <v>2002</v>
      </c>
      <c r="C9" s="9">
        <f>+'Serie sin empalme'!H32</f>
        <v>363544</v>
      </c>
      <c r="D9" s="9">
        <f>+'Serie sin empalme'!E32</f>
        <v>96669</v>
      </c>
    </row>
    <row r="10" spans="1:10">
      <c r="B10" s="7">
        <v>2003</v>
      </c>
      <c r="C10" s="8">
        <f>+'Serie sin empalme'!H33</f>
        <v>348376</v>
      </c>
      <c r="D10" s="8">
        <f>+'Serie sin empalme'!E33</f>
        <v>92301</v>
      </c>
    </row>
    <row r="11" spans="1:10">
      <c r="B11" s="6">
        <v>2004</v>
      </c>
      <c r="C11" s="9">
        <f>+'Serie sin empalme'!H34</f>
        <v>336178</v>
      </c>
      <c r="D11" s="9">
        <f>+'Serie sin empalme'!E34</f>
        <v>89740</v>
      </c>
    </row>
    <row r="12" spans="1:10">
      <c r="B12" s="7">
        <v>2005</v>
      </c>
      <c r="C12" s="8">
        <f>+'Serie sin empalme'!H35</f>
        <v>357676</v>
      </c>
      <c r="D12" s="8">
        <f>+'Serie sin empalme'!E35</f>
        <v>85134</v>
      </c>
    </row>
    <row r="13" spans="1:10">
      <c r="B13" s="6">
        <v>2006</v>
      </c>
      <c r="C13" s="9">
        <f>+'Serie sin empalme'!H36</f>
        <v>350019</v>
      </c>
      <c r="D13" s="9">
        <f>+'Serie sin empalme'!E36</f>
        <v>80971</v>
      </c>
    </row>
    <row r="14" spans="1:10">
      <c r="B14" s="7">
        <v>2007</v>
      </c>
      <c r="C14" s="8">
        <f>+'Serie sin empalme'!H37</f>
        <v>356656</v>
      </c>
      <c r="D14" s="8">
        <f>+'Serie sin empalme'!E37</f>
        <v>79767</v>
      </c>
    </row>
    <row r="15" spans="1:10">
      <c r="B15" s="6">
        <v>2008</v>
      </c>
      <c r="C15" s="9">
        <f>+'Serie sin empalme'!H38</f>
        <v>376568</v>
      </c>
      <c r="D15" s="9">
        <f>+'Serie sin empalme'!E38</f>
        <v>76928</v>
      </c>
    </row>
    <row r="16" spans="1:10">
      <c r="B16" s="7">
        <v>2009</v>
      </c>
      <c r="C16" s="8">
        <f>+'Serie sin empalme'!H39</f>
        <v>398052</v>
      </c>
      <c r="D16" s="8">
        <f>+'Serie sin empalme'!E39</f>
        <v>84222</v>
      </c>
    </row>
    <row r="17" spans="2:4">
      <c r="B17" s="6">
        <v>2010</v>
      </c>
      <c r="C17" s="9">
        <f>+'Serie sin empalme'!H40</f>
        <v>359959</v>
      </c>
      <c r="D17" s="9">
        <f>+'Serie sin empalme'!E40</f>
        <v>73598</v>
      </c>
    </row>
    <row r="18" spans="2:4">
      <c r="B18" s="7">
        <v>2011</v>
      </c>
      <c r="C18" s="8">
        <f>+'Serie sin empalme'!H41</f>
        <v>399438</v>
      </c>
      <c r="D18" s="8">
        <f>+'Serie sin empalme'!E41</f>
        <v>85363</v>
      </c>
    </row>
    <row r="19" spans="2:4">
      <c r="B19" s="6">
        <v>2012</v>
      </c>
      <c r="C19" s="9">
        <f>+'Serie sin empalme'!H42</f>
        <v>390175</v>
      </c>
      <c r="D19" s="9">
        <f>+'Serie sin empalme'!E42</f>
        <v>82679</v>
      </c>
    </row>
    <row r="20" spans="2:4">
      <c r="B20" s="7">
        <v>2013</v>
      </c>
      <c r="C20" s="8">
        <f>+'Serie sin empalme'!H43</f>
        <v>402434</v>
      </c>
      <c r="D20" s="8">
        <f>+'Serie sin empalme'!E43</f>
        <v>73614</v>
      </c>
    </row>
    <row r="21" spans="2:4">
      <c r="B21" s="6">
        <v>2014</v>
      </c>
      <c r="C21" s="9">
        <f>+'Serie sin empalme'!H44</f>
        <v>401070.77741669002</v>
      </c>
      <c r="D21" s="9">
        <f>+'Serie sin empalme'!E44</f>
        <v>83236.469853639996</v>
      </c>
    </row>
    <row r="24" spans="2:4">
      <c r="B24" t="s">
        <v>11</v>
      </c>
    </row>
    <row r="31" spans="2:4">
      <c r="C31" s="11">
        <f>+'Serie sin empalme'!D53</f>
        <v>0.200742916365798</v>
      </c>
    </row>
    <row r="32" spans="2:4">
      <c r="B32" s="10"/>
      <c r="C32" s="11">
        <f>2*(1-NORMSDIST(C31))</f>
        <v>0.84089960030416333</v>
      </c>
    </row>
    <row r="34" spans="2:7" ht="68.25" customHeight="1">
      <c r="B34" s="2" t="s">
        <v>1</v>
      </c>
      <c r="C34" s="2"/>
      <c r="D34" s="2"/>
      <c r="E34" s="2"/>
      <c r="F34" s="2"/>
      <c r="G34" s="2"/>
    </row>
    <row r="35" spans="2:7">
      <c r="B35" s="6">
        <v>2002</v>
      </c>
      <c r="C35" s="12">
        <f>+D9/C9</f>
        <v>0.26590729045177475</v>
      </c>
      <c r="D35" s="12">
        <f>+$C$47-$C$35</f>
        <v>-5.8371676937948536E-2</v>
      </c>
      <c r="E35" s="12">
        <f>-(B35-$B$35)/($B$35-$B$47)</f>
        <v>0</v>
      </c>
      <c r="F35" s="12">
        <f>-1/(LN(ABS($C$32)))</f>
        <v>5.7709063031837351</v>
      </c>
      <c r="G35" s="12">
        <f>+D35*(E35^F35)+$C$35</f>
        <v>0.26590729045177475</v>
      </c>
    </row>
    <row r="36" spans="2:7">
      <c r="B36" s="7">
        <v>2003</v>
      </c>
      <c r="C36" s="13">
        <f t="shared" ref="C36:C47" si="0">+D10/C10</f>
        <v>0.26494649459204994</v>
      </c>
      <c r="D36" s="13">
        <f>+$C$47-$C$35</f>
        <v>-5.8371676937948536E-2</v>
      </c>
      <c r="E36" s="13">
        <f t="shared" ref="E36:E47" si="1">-(B36-$B$35)/($B$35-$B$47)</f>
        <v>8.3333333333333329E-2</v>
      </c>
      <c r="F36" s="13">
        <f t="shared" ref="F36:F47" si="2">-1/(LN(ABS($C$32)))</f>
        <v>5.7709063031837351</v>
      </c>
      <c r="G36" s="13">
        <f t="shared" ref="G36:G47" si="3">+D36*(E36^F36)+$C$35</f>
        <v>0.26590725590970832</v>
      </c>
    </row>
    <row r="37" spans="2:7">
      <c r="B37" s="6">
        <v>2004</v>
      </c>
      <c r="C37" s="12">
        <f t="shared" si="0"/>
        <v>0.26694191767456527</v>
      </c>
      <c r="D37" s="12">
        <f t="shared" ref="D37:D47" si="4">+$C$47-$C$35</f>
        <v>-5.8371676937948536E-2</v>
      </c>
      <c r="E37" s="12">
        <f t="shared" si="1"/>
        <v>0.16666666666666666</v>
      </c>
      <c r="F37" s="12">
        <f t="shared" si="2"/>
        <v>5.7709063031837351</v>
      </c>
      <c r="G37" s="12">
        <f t="shared" si="3"/>
        <v>0.26590540435394866</v>
      </c>
    </row>
    <row r="38" spans="2:7">
      <c r="B38" s="7">
        <v>2005</v>
      </c>
      <c r="C38" s="13">
        <f t="shared" si="0"/>
        <v>0.23801988391728826</v>
      </c>
      <c r="D38" s="13">
        <f t="shared" si="4"/>
        <v>-5.8371676937948536E-2</v>
      </c>
      <c r="E38" s="13">
        <f t="shared" si="1"/>
        <v>0.25</v>
      </c>
      <c r="F38" s="13">
        <f t="shared" si="2"/>
        <v>5.7709063031837351</v>
      </c>
      <c r="G38" s="13">
        <f t="shared" si="3"/>
        <v>0.26588771235948894</v>
      </c>
    </row>
    <row r="39" spans="2:7">
      <c r="B39" s="6">
        <v>2006</v>
      </c>
      <c r="C39" s="12">
        <f t="shared" si="0"/>
        <v>0.23133315620009198</v>
      </c>
      <c r="D39" s="12">
        <f t="shared" si="4"/>
        <v>-5.8371676937948536E-2</v>
      </c>
      <c r="E39" s="12">
        <f t="shared" si="1"/>
        <v>0.33333333333333331</v>
      </c>
      <c r="F39" s="12">
        <f t="shared" si="2"/>
        <v>5.7709063031837351</v>
      </c>
      <c r="G39" s="12">
        <f t="shared" si="3"/>
        <v>0.26580430399563398</v>
      </c>
    </row>
    <row r="40" spans="2:7">
      <c r="B40" s="7">
        <v>2007</v>
      </c>
      <c r="C40" s="13">
        <f t="shared" si="0"/>
        <v>0.22365248306491409</v>
      </c>
      <c r="D40" s="13">
        <f t="shared" si="4"/>
        <v>-5.8371676937948536E-2</v>
      </c>
      <c r="E40" s="13">
        <f t="shared" si="1"/>
        <v>0.41666666666666669</v>
      </c>
      <c r="F40" s="13">
        <f t="shared" si="2"/>
        <v>5.7709063031837351</v>
      </c>
      <c r="G40" s="13">
        <f t="shared" si="3"/>
        <v>0.26553400701596841</v>
      </c>
    </row>
    <row r="41" spans="2:7">
      <c r="B41" s="6">
        <v>2008</v>
      </c>
      <c r="C41" s="12">
        <f t="shared" si="0"/>
        <v>0.20428714070234327</v>
      </c>
      <c r="D41" s="12">
        <f t="shared" si="4"/>
        <v>-5.8371676937948536E-2</v>
      </c>
      <c r="E41" s="12">
        <f t="shared" si="1"/>
        <v>0.5</v>
      </c>
      <c r="F41" s="12">
        <f t="shared" si="2"/>
        <v>5.7709063031837351</v>
      </c>
      <c r="G41" s="12">
        <f t="shared" si="3"/>
        <v>0.26483826936780613</v>
      </c>
    </row>
    <row r="42" spans="2:7">
      <c r="B42" s="7">
        <v>2009</v>
      </c>
      <c r="C42" s="13">
        <f t="shared" si="0"/>
        <v>0.21158542100027133</v>
      </c>
      <c r="D42" s="13">
        <f t="shared" si="4"/>
        <v>-5.8371676937948536E-2</v>
      </c>
      <c r="E42" s="13">
        <f t="shared" si="1"/>
        <v>0.58333333333333337</v>
      </c>
      <c r="F42" s="13">
        <f t="shared" si="2"/>
        <v>5.7709063031837351</v>
      </c>
      <c r="G42" s="13">
        <f t="shared" si="3"/>
        <v>0.26330515487184014</v>
      </c>
    </row>
    <row r="43" spans="2:7">
      <c r="B43" s="6">
        <v>2010</v>
      </c>
      <c r="C43" s="12">
        <f t="shared" si="0"/>
        <v>0.20446217485880336</v>
      </c>
      <c r="D43" s="12">
        <f t="shared" si="4"/>
        <v>-5.8371676937948536E-2</v>
      </c>
      <c r="E43" s="12">
        <f t="shared" si="1"/>
        <v>0.66666666666666663</v>
      </c>
      <c r="F43" s="12">
        <f t="shared" si="2"/>
        <v>5.7709063031837351</v>
      </c>
      <c r="G43" s="12">
        <f t="shared" si="3"/>
        <v>0.26028392882029511</v>
      </c>
    </row>
    <row r="44" spans="2:7">
      <c r="B44" s="7">
        <v>2011</v>
      </c>
      <c r="C44" s="13">
        <f t="shared" si="0"/>
        <v>0.21370775940195974</v>
      </c>
      <c r="D44" s="13">
        <f t="shared" si="4"/>
        <v>-5.8371676937948536E-2</v>
      </c>
      <c r="E44" s="13">
        <f t="shared" si="1"/>
        <v>0.75</v>
      </c>
      <c r="F44" s="13">
        <f t="shared" si="2"/>
        <v>5.7709063031837351</v>
      </c>
      <c r="G44" s="13">
        <f t="shared" si="3"/>
        <v>0.25481062666903787</v>
      </c>
    </row>
    <row r="45" spans="2:7">
      <c r="B45" s="6">
        <v>2012</v>
      </c>
      <c r="C45" s="12">
        <f t="shared" si="0"/>
        <v>0.2119023515089383</v>
      </c>
      <c r="D45" s="12">
        <f t="shared" si="4"/>
        <v>-5.8371676937948536E-2</v>
      </c>
      <c r="E45" s="12">
        <f t="shared" si="1"/>
        <v>0.83333333333333337</v>
      </c>
      <c r="F45" s="12">
        <f t="shared" si="2"/>
        <v>5.7709063031837351</v>
      </c>
      <c r="G45" s="12">
        <f t="shared" si="3"/>
        <v>0.24552492339846471</v>
      </c>
    </row>
    <row r="46" spans="2:7">
      <c r="B46" s="7">
        <v>2013</v>
      </c>
      <c r="C46" s="13">
        <f t="shared" si="0"/>
        <v>0.18292192011609357</v>
      </c>
      <c r="D46" s="13">
        <f t="shared" si="4"/>
        <v>-5.8371676937948536E-2</v>
      </c>
      <c r="E46" s="13">
        <f t="shared" si="1"/>
        <v>0.91666666666666663</v>
      </c>
      <c r="F46" s="13">
        <f t="shared" si="2"/>
        <v>5.7709063031837351</v>
      </c>
      <c r="G46" s="13">
        <f t="shared" si="3"/>
        <v>0.230578568563373</v>
      </c>
    </row>
    <row r="47" spans="2:7">
      <c r="B47" s="6">
        <v>2014</v>
      </c>
      <c r="C47" s="12">
        <f t="shared" si="0"/>
        <v>0.20753561351382621</v>
      </c>
      <c r="D47" s="12">
        <f t="shared" si="4"/>
        <v>-5.8371676937948536E-2</v>
      </c>
      <c r="E47" s="12">
        <f t="shared" si="1"/>
        <v>1</v>
      </c>
      <c r="F47" s="12">
        <f t="shared" si="2"/>
        <v>5.7709063031837351</v>
      </c>
      <c r="G47" s="12">
        <f t="shared" si="3"/>
        <v>0.20753561351382621</v>
      </c>
    </row>
    <row r="51" spans="2:4" ht="30">
      <c r="B51" s="2" t="s">
        <v>1</v>
      </c>
      <c r="C51" s="15" t="s">
        <v>23</v>
      </c>
      <c r="D51" s="15" t="s">
        <v>24</v>
      </c>
    </row>
    <row r="52" spans="2:4">
      <c r="B52" s="6">
        <v>2002</v>
      </c>
      <c r="C52" s="9">
        <f>+D9</f>
        <v>96669</v>
      </c>
      <c r="D52" s="9">
        <f>+G35*C9</f>
        <v>96669</v>
      </c>
    </row>
    <row r="53" spans="2:4">
      <c r="B53" s="7">
        <v>2003</v>
      </c>
      <c r="C53" s="8">
        <f>+D10</f>
        <v>92301</v>
      </c>
      <c r="D53" s="8">
        <f t="shared" ref="D53:D64" si="5">+G36*C10</f>
        <v>92635.70618480054</v>
      </c>
    </row>
    <row r="54" spans="2:4">
      <c r="B54" s="6">
        <v>2004</v>
      </c>
      <c r="C54" s="9">
        <f t="shared" ref="C54:C64" si="6">+D11</f>
        <v>89740</v>
      </c>
      <c r="D54" s="9">
        <f t="shared" si="5"/>
        <v>89391.547024901753</v>
      </c>
    </row>
    <row r="55" spans="2:4">
      <c r="B55" s="7">
        <v>2005</v>
      </c>
      <c r="C55" s="8">
        <f t="shared" si="6"/>
        <v>85134</v>
      </c>
      <c r="D55" s="8">
        <f t="shared" si="5"/>
        <v>95101.653405892561</v>
      </c>
    </row>
    <row r="56" spans="2:4">
      <c r="B56" s="6">
        <v>2006</v>
      </c>
      <c r="C56" s="9">
        <f t="shared" si="6"/>
        <v>80971</v>
      </c>
      <c r="D56" s="9">
        <f t="shared" si="5"/>
        <v>93036.556680247813</v>
      </c>
    </row>
    <row r="57" spans="2:4">
      <c r="B57" s="7">
        <v>2007</v>
      </c>
      <c r="C57" s="8">
        <f t="shared" si="6"/>
        <v>79767</v>
      </c>
      <c r="D57" s="8">
        <f t="shared" si="5"/>
        <v>94704.296806287224</v>
      </c>
    </row>
    <row r="58" spans="2:4">
      <c r="B58" s="6">
        <v>2008</v>
      </c>
      <c r="C58" s="9">
        <f t="shared" si="6"/>
        <v>76928</v>
      </c>
      <c r="D58" s="9">
        <f t="shared" si="5"/>
        <v>99729.617419296017</v>
      </c>
    </row>
    <row r="59" spans="2:4">
      <c r="B59" s="7">
        <v>2009</v>
      </c>
      <c r="C59" s="8">
        <f t="shared" si="6"/>
        <v>84222</v>
      </c>
      <c r="D59" s="8">
        <f t="shared" si="5"/>
        <v>104809.14350704571</v>
      </c>
    </row>
    <row r="60" spans="2:4">
      <c r="B60" s="6">
        <v>2010</v>
      </c>
      <c r="C60" s="9">
        <f t="shared" si="6"/>
        <v>73598</v>
      </c>
      <c r="D60" s="9">
        <f t="shared" si="5"/>
        <v>93691.542734224611</v>
      </c>
    </row>
    <row r="61" spans="2:4">
      <c r="B61" s="7">
        <v>2011</v>
      </c>
      <c r="C61" s="8">
        <f t="shared" si="6"/>
        <v>85363</v>
      </c>
      <c r="D61" s="8">
        <f t="shared" si="5"/>
        <v>101781.04709542714</v>
      </c>
    </row>
    <row r="62" spans="2:4">
      <c r="B62" s="6">
        <v>2012</v>
      </c>
      <c r="C62" s="9">
        <f t="shared" si="6"/>
        <v>82679</v>
      </c>
      <c r="D62" s="9">
        <f t="shared" si="5"/>
        <v>95797.686986995963</v>
      </c>
    </row>
    <row r="63" spans="2:4">
      <c r="B63" s="7">
        <v>2013</v>
      </c>
      <c r="C63" s="8">
        <f t="shared" si="6"/>
        <v>73614</v>
      </c>
      <c r="D63" s="8">
        <f t="shared" si="5"/>
        <v>92792.655661232449</v>
      </c>
    </row>
    <row r="64" spans="2:4">
      <c r="B64" s="6">
        <v>2014</v>
      </c>
      <c r="C64" s="9">
        <f t="shared" si="6"/>
        <v>83236.469853639996</v>
      </c>
      <c r="D64" s="9">
        <f t="shared" si="5"/>
        <v>83236.469853639996</v>
      </c>
    </row>
  </sheetData>
  <mergeCells count="4">
    <mergeCell ref="A2:J2"/>
    <mergeCell ref="A3:J3"/>
    <mergeCell ref="A4:J4"/>
    <mergeCell ref="A5:J5"/>
  </mergeCells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J64"/>
  <sheetViews>
    <sheetView showGridLines="0" workbookViewId="0">
      <selection activeCell="H38" sqref="H38"/>
    </sheetView>
  </sheetViews>
  <sheetFormatPr baseColWidth="10" defaultColWidth="14.140625" defaultRowHeight="15"/>
  <cols>
    <col min="1" max="1" width="9" customWidth="1"/>
    <col min="3" max="4" width="23.140625" bestFit="1" customWidth="1"/>
  </cols>
  <sheetData>
    <row r="1" spans="1:10" ht="99" customHeight="1"/>
    <row r="2" spans="1:10">
      <c r="A2" s="27" t="s">
        <v>12</v>
      </c>
      <c r="B2" s="27"/>
      <c r="C2" s="27"/>
      <c r="D2" s="27"/>
      <c r="E2" s="27"/>
      <c r="F2" s="27"/>
      <c r="G2" s="27"/>
      <c r="H2" s="27"/>
      <c r="I2" s="27"/>
      <c r="J2" s="27"/>
    </row>
    <row r="3" spans="1:10">
      <c r="A3" s="27" t="s">
        <v>45</v>
      </c>
      <c r="B3" s="27"/>
      <c r="C3" s="27"/>
      <c r="D3" s="27"/>
      <c r="E3" s="27"/>
      <c r="F3" s="27"/>
      <c r="G3" s="27"/>
      <c r="H3" s="27"/>
      <c r="I3" s="27"/>
      <c r="J3" s="27"/>
    </row>
    <row r="4" spans="1:10">
      <c r="A4" s="27" t="s">
        <v>47</v>
      </c>
      <c r="B4" s="27"/>
      <c r="C4" s="27"/>
      <c r="D4" s="27"/>
      <c r="E4" s="27"/>
      <c r="F4" s="27"/>
      <c r="G4" s="27"/>
      <c r="H4" s="27"/>
      <c r="I4" s="27"/>
      <c r="J4" s="27"/>
    </row>
    <row r="5" spans="1:10">
      <c r="A5" s="27" t="s">
        <v>29</v>
      </c>
      <c r="B5" s="27"/>
      <c r="C5" s="27"/>
      <c r="D5" s="27"/>
      <c r="E5" s="27"/>
      <c r="F5" s="27"/>
      <c r="G5" s="27"/>
      <c r="H5" s="27"/>
      <c r="I5" s="27"/>
      <c r="J5" s="27"/>
    </row>
    <row r="8" spans="1:10">
      <c r="B8" s="2" t="s">
        <v>1</v>
      </c>
      <c r="C8" s="5" t="s">
        <v>10</v>
      </c>
      <c r="D8" s="5" t="s">
        <v>26</v>
      </c>
    </row>
    <row r="9" spans="1:10">
      <c r="B9" s="6">
        <v>2002</v>
      </c>
      <c r="C9" s="9">
        <f>+'Serie sin empalme'!H10</f>
        <v>383680</v>
      </c>
      <c r="D9" s="9">
        <f>+'Serie sin empalme'!F10</f>
        <v>87995</v>
      </c>
    </row>
    <row r="10" spans="1:10">
      <c r="B10" s="7">
        <v>2003</v>
      </c>
      <c r="C10" s="8">
        <f>+'Serie sin empalme'!H11</f>
        <v>374045</v>
      </c>
      <c r="D10" s="8">
        <f>+'Serie sin empalme'!F11</f>
        <v>88734</v>
      </c>
    </row>
    <row r="11" spans="1:10">
      <c r="B11" s="6">
        <v>2004</v>
      </c>
      <c r="C11" s="9">
        <f>+'Serie sin empalme'!H12</f>
        <v>366724</v>
      </c>
      <c r="D11" s="9">
        <f>+'Serie sin empalme'!F12</f>
        <v>88713</v>
      </c>
    </row>
    <row r="12" spans="1:10">
      <c r="B12" s="7">
        <v>2005</v>
      </c>
      <c r="C12" s="8">
        <f>+'Serie sin empalme'!H13</f>
        <v>406823</v>
      </c>
      <c r="D12" s="8">
        <f>+'Serie sin empalme'!F13</f>
        <v>92741</v>
      </c>
    </row>
    <row r="13" spans="1:10">
      <c r="B13" s="6">
        <v>2006</v>
      </c>
      <c r="C13" s="9">
        <f>+'Serie sin empalme'!H14</f>
        <v>407835</v>
      </c>
      <c r="D13" s="9">
        <f>+'Serie sin empalme'!F14</f>
        <v>91999</v>
      </c>
    </row>
    <row r="14" spans="1:10">
      <c r="B14" s="7">
        <v>2007</v>
      </c>
      <c r="C14" s="8">
        <f>+'Serie sin empalme'!H15</f>
        <v>422984</v>
      </c>
      <c r="D14" s="8">
        <f>+'Serie sin empalme'!F15</f>
        <v>97006</v>
      </c>
    </row>
    <row r="15" spans="1:10">
      <c r="B15" s="6">
        <v>2008</v>
      </c>
      <c r="C15" s="9">
        <f>+'Serie sin empalme'!H16</f>
        <v>455340</v>
      </c>
      <c r="D15" s="9">
        <f>+'Serie sin empalme'!F16</f>
        <v>105595</v>
      </c>
    </row>
    <row r="16" spans="1:10">
      <c r="B16" s="7">
        <v>2009</v>
      </c>
      <c r="C16" s="8">
        <f>+'Serie sin empalme'!H17</f>
        <v>468732</v>
      </c>
      <c r="D16" s="8">
        <f>+'Serie sin empalme'!F17</f>
        <v>103699</v>
      </c>
    </row>
    <row r="17" spans="2:4">
      <c r="B17" s="6">
        <v>2010</v>
      </c>
      <c r="C17" s="9">
        <f>+'Serie sin empalme'!H18</f>
        <v>470026</v>
      </c>
      <c r="D17" s="9">
        <f>+'Serie sin empalme'!F18</f>
        <v>102346</v>
      </c>
    </row>
    <row r="18" spans="2:4">
      <c r="B18" s="7">
        <v>2011</v>
      </c>
      <c r="C18" s="8">
        <f>+'Serie sin empalme'!H19</f>
        <v>520982</v>
      </c>
      <c r="D18" s="8">
        <f>+'Serie sin empalme'!F19</f>
        <v>98658</v>
      </c>
    </row>
    <row r="19" spans="2:4">
      <c r="B19" s="6">
        <v>2012</v>
      </c>
      <c r="C19" s="9">
        <f>+'Serie sin empalme'!H20</f>
        <v>507717</v>
      </c>
      <c r="D19" s="9">
        <f>+'Serie sin empalme'!F20</f>
        <v>97382</v>
      </c>
    </row>
    <row r="20" spans="2:4">
      <c r="B20" s="7">
        <v>2013</v>
      </c>
      <c r="C20" s="8">
        <f>+'Serie sin empalme'!H21</f>
        <v>508883</v>
      </c>
      <c r="D20" s="8">
        <f>+'Serie sin empalme'!F21</f>
        <v>97799</v>
      </c>
    </row>
    <row r="21" spans="2:4">
      <c r="B21" s="6">
        <v>2014</v>
      </c>
      <c r="C21" s="9">
        <f>+'Serie sin empalme'!H22</f>
        <v>502490.12266991986</v>
      </c>
      <c r="D21" s="9">
        <f>+'Serie sin empalme'!F22</f>
        <v>98070.651039409975</v>
      </c>
    </row>
    <row r="24" spans="2:4">
      <c r="B24" t="s">
        <v>11</v>
      </c>
    </row>
    <row r="31" spans="2:4">
      <c r="C31" s="11">
        <f>+'Serie sin empalme'!C54</f>
        <v>0.82846630507187302</v>
      </c>
    </row>
    <row r="32" spans="2:4">
      <c r="B32" s="10"/>
      <c r="C32" s="11">
        <f>2*(1-NORMSDIST(C31))</f>
        <v>0.40740646965331329</v>
      </c>
    </row>
    <row r="34" spans="2:7" ht="68.25" customHeight="1">
      <c r="B34" s="2" t="s">
        <v>1</v>
      </c>
      <c r="C34" s="2"/>
      <c r="D34" s="2"/>
      <c r="E34" s="2"/>
      <c r="F34" s="2"/>
      <c r="G34" s="2"/>
    </row>
    <row r="35" spans="2:7">
      <c r="B35" s="6">
        <v>2002</v>
      </c>
      <c r="C35" s="12">
        <f>+D9/C9</f>
        <v>0.22934476647206006</v>
      </c>
      <c r="D35" s="12">
        <f>+$C$47-$C$35</f>
        <v>-3.4175455444962533E-2</v>
      </c>
      <c r="E35" s="12">
        <f>-(B35-$B$35)/($B$35-$B$47)</f>
        <v>0</v>
      </c>
      <c r="F35" s="12">
        <f>-1/(LN(ABS($C$32)))</f>
        <v>1.1136553247961061</v>
      </c>
      <c r="G35" s="12">
        <f>+D35*(E35^F35)+$C$35</f>
        <v>0.22934476647206006</v>
      </c>
    </row>
    <row r="36" spans="2:7">
      <c r="B36" s="7">
        <v>2003</v>
      </c>
      <c r="C36" s="13">
        <f t="shared" ref="C36:C47" si="0">+D10/C10</f>
        <v>0.23722814099907766</v>
      </c>
      <c r="D36" s="13">
        <f>+$C$47-$C$35</f>
        <v>-3.4175455444962533E-2</v>
      </c>
      <c r="E36" s="13">
        <f t="shared" ref="E36:E47" si="1">-(B36-$B$35)/($B$35-$B$47)</f>
        <v>8.3333333333333329E-2</v>
      </c>
      <c r="F36" s="13">
        <f t="shared" ref="F36:F47" si="2">-1/(LN(ABS($C$32)))</f>
        <v>1.1136553247961061</v>
      </c>
      <c r="G36" s="13">
        <f t="shared" ref="G36:G47" si="3">+D36*(E36^F36)+$C$35</f>
        <v>0.22719753744297735</v>
      </c>
    </row>
    <row r="37" spans="2:7">
      <c r="B37" s="6">
        <v>2004</v>
      </c>
      <c r="C37" s="12">
        <f t="shared" si="0"/>
        <v>0.24190672004013919</v>
      </c>
      <c r="D37" s="12">
        <f t="shared" ref="D37:D47" si="4">+$C$47-$C$35</f>
        <v>-3.4175455444962533E-2</v>
      </c>
      <c r="E37" s="12">
        <f t="shared" si="1"/>
        <v>0.16666666666666666</v>
      </c>
      <c r="F37" s="12">
        <f t="shared" si="2"/>
        <v>1.1136553247961061</v>
      </c>
      <c r="G37" s="12">
        <f t="shared" si="3"/>
        <v>0.22469830834755908</v>
      </c>
    </row>
    <row r="38" spans="2:7">
      <c r="B38" s="7">
        <v>2005</v>
      </c>
      <c r="C38" s="13">
        <f t="shared" si="0"/>
        <v>0.22796400400174033</v>
      </c>
      <c r="D38" s="13">
        <f t="shared" si="4"/>
        <v>-3.4175455444962533E-2</v>
      </c>
      <c r="E38" s="13">
        <f t="shared" si="1"/>
        <v>0.25</v>
      </c>
      <c r="F38" s="13">
        <f t="shared" si="2"/>
        <v>1.1136553247961061</v>
      </c>
      <c r="G38" s="13">
        <f t="shared" si="3"/>
        <v>0.22204637766544616</v>
      </c>
    </row>
    <row r="39" spans="2:7">
      <c r="B39" s="6">
        <v>2006</v>
      </c>
      <c r="C39" s="12">
        <f t="shared" si="0"/>
        <v>0.22557897188814105</v>
      </c>
      <c r="D39" s="12">
        <f t="shared" si="4"/>
        <v>-3.4175455444962533E-2</v>
      </c>
      <c r="E39" s="12">
        <f t="shared" si="1"/>
        <v>0.33333333333333331</v>
      </c>
      <c r="F39" s="12">
        <f t="shared" si="2"/>
        <v>1.1136553247961061</v>
      </c>
      <c r="G39" s="12">
        <f t="shared" si="3"/>
        <v>0.21929014593073654</v>
      </c>
    </row>
    <row r="40" spans="2:7">
      <c r="B40" s="7">
        <v>2007</v>
      </c>
      <c r="C40" s="13">
        <f t="shared" si="0"/>
        <v>0.22933727989711195</v>
      </c>
      <c r="D40" s="13">
        <f t="shared" si="4"/>
        <v>-3.4175455444962533E-2</v>
      </c>
      <c r="E40" s="13">
        <f t="shared" si="1"/>
        <v>0.41666666666666669</v>
      </c>
      <c r="F40" s="13">
        <f t="shared" si="2"/>
        <v>1.1136553247961061</v>
      </c>
      <c r="G40" s="13">
        <f t="shared" si="3"/>
        <v>0.21645366469902369</v>
      </c>
    </row>
    <row r="41" spans="2:7">
      <c r="B41" s="6">
        <v>2008</v>
      </c>
      <c r="C41" s="12">
        <f t="shared" si="0"/>
        <v>0.23190363245047657</v>
      </c>
      <c r="D41" s="12">
        <f t="shared" si="4"/>
        <v>-3.4175455444962533E-2</v>
      </c>
      <c r="E41" s="12">
        <f t="shared" si="1"/>
        <v>0.5</v>
      </c>
      <c r="F41" s="12">
        <f t="shared" si="2"/>
        <v>1.1136553247961061</v>
      </c>
      <c r="G41" s="12">
        <f t="shared" si="3"/>
        <v>0.21355154762723785</v>
      </c>
    </row>
    <row r="42" spans="2:7">
      <c r="B42" s="7">
        <v>2009</v>
      </c>
      <c r="C42" s="13">
        <f t="shared" si="0"/>
        <v>0.22123302868163472</v>
      </c>
      <c r="D42" s="13">
        <f t="shared" si="4"/>
        <v>-3.4175455444962533E-2</v>
      </c>
      <c r="E42" s="13">
        <f t="shared" si="1"/>
        <v>0.58333333333333337</v>
      </c>
      <c r="F42" s="13">
        <f t="shared" si="2"/>
        <v>1.1136553247961061</v>
      </c>
      <c r="G42" s="13">
        <f t="shared" si="3"/>
        <v>0.21059368580598048</v>
      </c>
    </row>
    <row r="43" spans="2:7">
      <c r="B43" s="6">
        <v>2010</v>
      </c>
      <c r="C43" s="12">
        <f t="shared" si="0"/>
        <v>0.21774540131822495</v>
      </c>
      <c r="D43" s="12">
        <f t="shared" si="4"/>
        <v>-3.4175455444962533E-2</v>
      </c>
      <c r="E43" s="12">
        <f t="shared" si="1"/>
        <v>0.66666666666666663</v>
      </c>
      <c r="F43" s="12">
        <f t="shared" si="2"/>
        <v>1.1136553247961061</v>
      </c>
      <c r="G43" s="12">
        <f t="shared" si="3"/>
        <v>0.20758724891327165</v>
      </c>
    </row>
    <row r="44" spans="2:7">
      <c r="B44" s="7">
        <v>2011</v>
      </c>
      <c r="C44" s="13">
        <f t="shared" si="0"/>
        <v>0.18936930642517399</v>
      </c>
      <c r="D44" s="13">
        <f t="shared" si="4"/>
        <v>-3.4175455444962533E-2</v>
      </c>
      <c r="E44" s="13">
        <f t="shared" si="1"/>
        <v>0.75</v>
      </c>
      <c r="F44" s="13">
        <f t="shared" si="2"/>
        <v>1.1136553247961061</v>
      </c>
      <c r="G44" s="13">
        <f t="shared" si="3"/>
        <v>0.20453768792987828</v>
      </c>
    </row>
    <row r="45" spans="2:7">
      <c r="B45" s="6">
        <v>2012</v>
      </c>
      <c r="C45" s="12">
        <f t="shared" si="0"/>
        <v>0.19180370166844915</v>
      </c>
      <c r="D45" s="12">
        <f t="shared" si="4"/>
        <v>-3.4175455444962533E-2</v>
      </c>
      <c r="E45" s="12">
        <f t="shared" si="1"/>
        <v>0.83333333333333337</v>
      </c>
      <c r="F45" s="12">
        <f t="shared" si="2"/>
        <v>1.1136553247961061</v>
      </c>
      <c r="G45" s="12">
        <f t="shared" si="3"/>
        <v>0.20144929572542886</v>
      </c>
    </row>
    <row r="46" spans="2:7">
      <c r="B46" s="7">
        <v>2013</v>
      </c>
      <c r="C46" s="13">
        <f t="shared" si="0"/>
        <v>0.19218366500747716</v>
      </c>
      <c r="D46" s="13">
        <f t="shared" si="4"/>
        <v>-3.4175455444962533E-2</v>
      </c>
      <c r="E46" s="13">
        <f t="shared" si="1"/>
        <v>0.91666666666666663</v>
      </c>
      <c r="F46" s="13">
        <f t="shared" si="2"/>
        <v>1.1136553247961061</v>
      </c>
      <c r="G46" s="13">
        <f t="shared" si="3"/>
        <v>0.19832554604708647</v>
      </c>
    </row>
    <row r="47" spans="2:7">
      <c r="B47" s="6">
        <v>2014</v>
      </c>
      <c r="C47" s="12">
        <f t="shared" si="0"/>
        <v>0.19516931102709753</v>
      </c>
      <c r="D47" s="12">
        <f t="shared" si="4"/>
        <v>-3.4175455444962533E-2</v>
      </c>
      <c r="E47" s="12">
        <f t="shared" si="1"/>
        <v>1</v>
      </c>
      <c r="F47" s="12">
        <f t="shared" si="2"/>
        <v>1.1136553247961061</v>
      </c>
      <c r="G47" s="12">
        <f t="shared" si="3"/>
        <v>0.19516931102709753</v>
      </c>
    </row>
    <row r="51" spans="2:4" ht="30">
      <c r="B51" s="2" t="s">
        <v>1</v>
      </c>
      <c r="C51" s="15" t="s">
        <v>27</v>
      </c>
      <c r="D51" s="15" t="s">
        <v>28</v>
      </c>
    </row>
    <row r="52" spans="2:4">
      <c r="B52" s="6">
        <v>2002</v>
      </c>
      <c r="C52" s="9">
        <f>+D9</f>
        <v>87995</v>
      </c>
      <c r="D52" s="9">
        <f>+G35*C9</f>
        <v>87995</v>
      </c>
    </row>
    <row r="53" spans="2:4">
      <c r="B53" s="7">
        <v>2003</v>
      </c>
      <c r="C53" s="8">
        <f>+D10</f>
        <v>88734</v>
      </c>
      <c r="D53" s="8">
        <f t="shared" ref="D53:D64" si="5">+G36*C10</f>
        <v>84982.102892858471</v>
      </c>
    </row>
    <row r="54" spans="2:4">
      <c r="B54" s="6">
        <v>2004</v>
      </c>
      <c r="C54" s="9">
        <f t="shared" ref="C54:C64" si="6">+D11</f>
        <v>88713</v>
      </c>
      <c r="D54" s="9">
        <f t="shared" si="5"/>
        <v>82402.262430450253</v>
      </c>
    </row>
    <row r="55" spans="2:4">
      <c r="B55" s="7">
        <v>2005</v>
      </c>
      <c r="C55" s="8">
        <f t="shared" si="6"/>
        <v>92741</v>
      </c>
      <c r="D55" s="8">
        <f t="shared" si="5"/>
        <v>90333.573500989805</v>
      </c>
    </row>
    <row r="56" spans="2:4">
      <c r="B56" s="6">
        <v>2006</v>
      </c>
      <c r="C56" s="9">
        <f t="shared" si="6"/>
        <v>91999</v>
      </c>
      <c r="D56" s="9">
        <f t="shared" si="5"/>
        <v>89434.196665661933</v>
      </c>
    </row>
    <row r="57" spans="2:4">
      <c r="B57" s="7">
        <v>2007</v>
      </c>
      <c r="C57" s="8">
        <f t="shared" si="6"/>
        <v>97006</v>
      </c>
      <c r="D57" s="8">
        <f t="shared" si="5"/>
        <v>91556.43690905183</v>
      </c>
    </row>
    <row r="58" spans="2:4">
      <c r="B58" s="6">
        <v>2008</v>
      </c>
      <c r="C58" s="9">
        <f t="shared" si="6"/>
        <v>105595</v>
      </c>
      <c r="D58" s="9">
        <f t="shared" si="5"/>
        <v>97238.56169658649</v>
      </c>
    </row>
    <row r="59" spans="2:4">
      <c r="B59" s="7">
        <v>2009</v>
      </c>
      <c r="C59" s="8">
        <f t="shared" si="6"/>
        <v>103699</v>
      </c>
      <c r="D59" s="8">
        <f t="shared" si="5"/>
        <v>98711.999535208844</v>
      </c>
    </row>
    <row r="60" spans="2:4">
      <c r="B60" s="6">
        <v>2010</v>
      </c>
      <c r="C60" s="9">
        <f t="shared" si="6"/>
        <v>102346</v>
      </c>
      <c r="D60" s="9">
        <f t="shared" si="5"/>
        <v>97571.404257709422</v>
      </c>
    </row>
    <row r="61" spans="2:4">
      <c r="B61" s="7">
        <v>2011</v>
      </c>
      <c r="C61" s="8">
        <f t="shared" si="6"/>
        <v>98658</v>
      </c>
      <c r="D61" s="8">
        <f t="shared" si="5"/>
        <v>106560.45373308385</v>
      </c>
    </row>
    <row r="62" spans="2:4">
      <c r="B62" s="6">
        <v>2012</v>
      </c>
      <c r="C62" s="9">
        <f t="shared" si="6"/>
        <v>97382</v>
      </c>
      <c r="D62" s="9">
        <f t="shared" si="5"/>
        <v>102279.23207782756</v>
      </c>
    </row>
    <row r="63" spans="2:4">
      <c r="B63" s="7">
        <v>2013</v>
      </c>
      <c r="C63" s="8">
        <f t="shared" si="6"/>
        <v>97799</v>
      </c>
      <c r="D63" s="8">
        <f t="shared" si="5"/>
        <v>100924.49884907951</v>
      </c>
    </row>
    <row r="64" spans="2:4">
      <c r="B64" s="6">
        <v>2014</v>
      </c>
      <c r="C64" s="9">
        <f t="shared" si="6"/>
        <v>98070.651039409975</v>
      </c>
      <c r="D64" s="9">
        <f t="shared" si="5"/>
        <v>98070.651039409975</v>
      </c>
    </row>
  </sheetData>
  <mergeCells count="4">
    <mergeCell ref="A2:J2"/>
    <mergeCell ref="A3:J3"/>
    <mergeCell ref="A4:J4"/>
    <mergeCell ref="A5:J5"/>
  </mergeCells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64"/>
  <sheetViews>
    <sheetView showGridLines="0" workbookViewId="0">
      <selection activeCell="J43" sqref="J43"/>
    </sheetView>
  </sheetViews>
  <sheetFormatPr baseColWidth="10" defaultColWidth="14.140625" defaultRowHeight="15"/>
  <cols>
    <col min="1" max="1" width="9" customWidth="1"/>
    <col min="3" max="4" width="23.140625" bestFit="1" customWidth="1"/>
  </cols>
  <sheetData>
    <row r="1" spans="1:10" ht="99" customHeight="1"/>
    <row r="2" spans="1:10">
      <c r="A2" s="27" t="s">
        <v>12</v>
      </c>
      <c r="B2" s="27"/>
      <c r="C2" s="27"/>
      <c r="D2" s="27"/>
      <c r="E2" s="27"/>
      <c r="F2" s="27"/>
      <c r="G2" s="27"/>
      <c r="H2" s="27"/>
      <c r="I2" s="27"/>
      <c r="J2" s="27"/>
    </row>
    <row r="3" spans="1:10">
      <c r="A3" s="27" t="s">
        <v>45</v>
      </c>
      <c r="B3" s="27"/>
      <c r="C3" s="27"/>
      <c r="D3" s="27"/>
      <c r="E3" s="27"/>
      <c r="F3" s="27"/>
      <c r="G3" s="27"/>
      <c r="H3" s="27"/>
      <c r="I3" s="27"/>
      <c r="J3" s="27"/>
    </row>
    <row r="4" spans="1:10">
      <c r="A4" s="27" t="s">
        <v>47</v>
      </c>
      <c r="B4" s="27"/>
      <c r="C4" s="27"/>
      <c r="D4" s="27"/>
      <c r="E4" s="27"/>
      <c r="F4" s="27"/>
      <c r="G4" s="27"/>
      <c r="H4" s="27"/>
      <c r="I4" s="27"/>
      <c r="J4" s="27"/>
    </row>
    <row r="5" spans="1:10">
      <c r="A5" s="27" t="s">
        <v>32</v>
      </c>
      <c r="B5" s="27"/>
      <c r="C5" s="27"/>
      <c r="D5" s="27"/>
      <c r="E5" s="27"/>
      <c r="F5" s="27"/>
      <c r="G5" s="27"/>
      <c r="H5" s="27"/>
      <c r="I5" s="27"/>
      <c r="J5" s="27"/>
    </row>
    <row r="8" spans="1:10">
      <c r="B8" s="2" t="s">
        <v>1</v>
      </c>
      <c r="C8" s="5" t="s">
        <v>10</v>
      </c>
      <c r="D8" s="5" t="s">
        <v>26</v>
      </c>
    </row>
    <row r="9" spans="1:10">
      <c r="B9" s="6">
        <v>2002</v>
      </c>
      <c r="C9" s="9">
        <f>+'Serie sin empalme'!H32</f>
        <v>363544</v>
      </c>
      <c r="D9" s="9">
        <f>+'Serie sin empalme'!F32</f>
        <v>84127</v>
      </c>
    </row>
    <row r="10" spans="1:10">
      <c r="B10" s="7">
        <v>2003</v>
      </c>
      <c r="C10" s="8">
        <f>+'Serie sin empalme'!H33</f>
        <v>348376</v>
      </c>
      <c r="D10" s="8">
        <f>+'Serie sin empalme'!F33</f>
        <v>84830</v>
      </c>
    </row>
    <row r="11" spans="1:10">
      <c r="B11" s="6">
        <v>2004</v>
      </c>
      <c r="C11" s="9">
        <f>+'Serie sin empalme'!H34</f>
        <v>336178</v>
      </c>
      <c r="D11" s="9">
        <f>+'Serie sin empalme'!F34</f>
        <v>84734</v>
      </c>
    </row>
    <row r="12" spans="1:10">
      <c r="B12" s="7">
        <v>2005</v>
      </c>
      <c r="C12" s="8">
        <f>+'Serie sin empalme'!H35</f>
        <v>357676</v>
      </c>
      <c r="D12" s="8">
        <f>+'Serie sin empalme'!F35</f>
        <v>85475</v>
      </c>
    </row>
    <row r="13" spans="1:10">
      <c r="B13" s="6">
        <v>2006</v>
      </c>
      <c r="C13" s="9">
        <f>+'Serie sin empalme'!H36</f>
        <v>350019</v>
      </c>
      <c r="D13" s="9">
        <f>+'Serie sin empalme'!F36</f>
        <v>82735</v>
      </c>
    </row>
    <row r="14" spans="1:10">
      <c r="B14" s="7">
        <v>2007</v>
      </c>
      <c r="C14" s="8">
        <f>+'Serie sin empalme'!H37</f>
        <v>356656</v>
      </c>
      <c r="D14" s="8">
        <f>+'Serie sin empalme'!F37</f>
        <v>86546</v>
      </c>
    </row>
    <row r="15" spans="1:10">
      <c r="B15" s="6">
        <v>2008</v>
      </c>
      <c r="C15" s="9">
        <f>+'Serie sin empalme'!H38</f>
        <v>376568</v>
      </c>
      <c r="D15" s="9">
        <f>+'Serie sin empalme'!F38</f>
        <v>93823</v>
      </c>
    </row>
    <row r="16" spans="1:10">
      <c r="B16" s="7">
        <v>2009</v>
      </c>
      <c r="C16" s="8">
        <f>+'Serie sin empalme'!H39</f>
        <v>398052</v>
      </c>
      <c r="D16" s="8">
        <f>+'Serie sin empalme'!F39</f>
        <v>92839</v>
      </c>
    </row>
    <row r="17" spans="2:4">
      <c r="B17" s="6">
        <v>2010</v>
      </c>
      <c r="C17" s="9">
        <f>+'Serie sin empalme'!H40</f>
        <v>359959</v>
      </c>
      <c r="D17" s="9">
        <f>+'Serie sin empalme'!F40</f>
        <v>77976</v>
      </c>
    </row>
    <row r="18" spans="2:4">
      <c r="B18" s="7">
        <v>2011</v>
      </c>
      <c r="C18" s="8">
        <f>+'Serie sin empalme'!H41</f>
        <v>399438</v>
      </c>
      <c r="D18" s="8">
        <f>+'Serie sin empalme'!F41</f>
        <v>77165</v>
      </c>
    </row>
    <row r="19" spans="2:4">
      <c r="B19" s="6">
        <v>2012</v>
      </c>
      <c r="C19" s="9">
        <f>+'Serie sin empalme'!H42</f>
        <v>390175</v>
      </c>
      <c r="D19" s="9">
        <f>+'Serie sin empalme'!F42</f>
        <v>64374</v>
      </c>
    </row>
    <row r="20" spans="2:4">
      <c r="B20" s="7">
        <v>2013</v>
      </c>
      <c r="C20" s="8">
        <f>+'Serie sin empalme'!H43</f>
        <v>402434</v>
      </c>
      <c r="D20" s="8">
        <f>+'Serie sin empalme'!F43</f>
        <v>75746</v>
      </c>
    </row>
    <row r="21" spans="2:4">
      <c r="B21" s="6">
        <v>2014</v>
      </c>
      <c r="C21" s="9">
        <f>+'Serie sin empalme'!H44</f>
        <v>401070.77741669002</v>
      </c>
      <c r="D21" s="9">
        <f>+'Serie sin empalme'!F44</f>
        <v>81178.156716999991</v>
      </c>
    </row>
    <row r="24" spans="2:4">
      <c r="B24" t="s">
        <v>11</v>
      </c>
    </row>
    <row r="31" spans="2:4">
      <c r="C31" s="11">
        <f>+'Serie sin empalme'!D54</f>
        <v>2.48717148197581</v>
      </c>
    </row>
    <row r="32" spans="2:4">
      <c r="B32" s="10"/>
      <c r="C32" s="11">
        <f>2*(1-NORMSDIST(C31))</f>
        <v>1.2876331590504941E-2</v>
      </c>
    </row>
    <row r="34" spans="2:7" ht="68.25" customHeight="1">
      <c r="B34" s="2" t="s">
        <v>1</v>
      </c>
      <c r="C34" s="2"/>
      <c r="D34" s="2"/>
      <c r="E34" s="2"/>
      <c r="F34" s="2"/>
      <c r="G34" s="2"/>
    </row>
    <row r="35" spans="2:7">
      <c r="B35" s="6">
        <v>2002</v>
      </c>
      <c r="C35" s="12">
        <f>+D9/C9</f>
        <v>0.23140802763902033</v>
      </c>
      <c r="D35" s="12">
        <f>+$C$47-$C$35</f>
        <v>-2.9004458773018299E-2</v>
      </c>
      <c r="E35" s="12">
        <f>-(B35-$B$35)/($B$35-$B$47)</f>
        <v>0</v>
      </c>
      <c r="F35" s="12">
        <f>-1/(LN(ABS($C$32)))</f>
        <v>0.22976017287291559</v>
      </c>
      <c r="G35" s="12">
        <f>+D35*(E35^F35)+$C$35</f>
        <v>0.23140802763902033</v>
      </c>
    </row>
    <row r="36" spans="2:7">
      <c r="B36" s="7">
        <v>2003</v>
      </c>
      <c r="C36" s="13">
        <f t="shared" ref="C36:C47" si="0">+D10/C10</f>
        <v>0.24350127448503917</v>
      </c>
      <c r="D36" s="13">
        <f>+$C$47-$C$35</f>
        <v>-2.9004458773018299E-2</v>
      </c>
      <c r="E36" s="13">
        <f t="shared" ref="E36:E47" si="1">-(B36-$B$35)/($B$35-$B$47)</f>
        <v>8.3333333333333329E-2</v>
      </c>
      <c r="F36" s="13">
        <f t="shared" ref="F36:F47" si="2">-1/(LN(ABS($C$32)))</f>
        <v>0.22976017287291559</v>
      </c>
      <c r="G36" s="13">
        <f t="shared" ref="G36:G47" si="3">+D36*(E36^F36)+$C$35</f>
        <v>0.21502055814524745</v>
      </c>
    </row>
    <row r="37" spans="2:7">
      <c r="B37" s="6">
        <v>2004</v>
      </c>
      <c r="C37" s="12">
        <f t="shared" si="0"/>
        <v>0.2520509967933654</v>
      </c>
      <c r="D37" s="12">
        <f t="shared" ref="D37:D47" si="4">+$C$47-$C$35</f>
        <v>-2.9004458773018299E-2</v>
      </c>
      <c r="E37" s="12">
        <f t="shared" si="1"/>
        <v>0.16666666666666666</v>
      </c>
      <c r="F37" s="12">
        <f t="shared" si="2"/>
        <v>0.22976017287291559</v>
      </c>
      <c r="G37" s="12">
        <f t="shared" si="3"/>
        <v>0.21219142543420247</v>
      </c>
    </row>
    <row r="38" spans="2:7">
      <c r="B38" s="7">
        <v>2005</v>
      </c>
      <c r="C38" s="13">
        <f t="shared" si="0"/>
        <v>0.23897326071640254</v>
      </c>
      <c r="D38" s="13">
        <f t="shared" si="4"/>
        <v>-2.9004458773018299E-2</v>
      </c>
      <c r="E38" s="13">
        <f t="shared" si="1"/>
        <v>0.25</v>
      </c>
      <c r="F38" s="13">
        <f t="shared" si="2"/>
        <v>0.22976017287291559</v>
      </c>
      <c r="G38" s="13">
        <f t="shared" si="3"/>
        <v>0.21031517307448017</v>
      </c>
    </row>
    <row r="39" spans="2:7">
      <c r="B39" s="6">
        <v>2006</v>
      </c>
      <c r="C39" s="12">
        <f t="shared" si="0"/>
        <v>0.23637288261494377</v>
      </c>
      <c r="D39" s="12">
        <f t="shared" si="4"/>
        <v>-2.9004458773018299E-2</v>
      </c>
      <c r="E39" s="12">
        <f t="shared" si="1"/>
        <v>0.33333333333333331</v>
      </c>
      <c r="F39" s="12">
        <f t="shared" si="2"/>
        <v>0.22976017287291559</v>
      </c>
      <c r="G39" s="12">
        <f t="shared" si="3"/>
        <v>0.20887387125578291</v>
      </c>
    </row>
    <row r="40" spans="2:7">
      <c r="B40" s="7">
        <v>2007</v>
      </c>
      <c r="C40" s="13">
        <f t="shared" si="0"/>
        <v>0.24265959355793817</v>
      </c>
      <c r="D40" s="13">
        <f t="shared" si="4"/>
        <v>-2.9004458773018299E-2</v>
      </c>
      <c r="E40" s="13">
        <f t="shared" si="1"/>
        <v>0.41666666666666669</v>
      </c>
      <c r="F40" s="13">
        <f t="shared" si="2"/>
        <v>0.22976017287291559</v>
      </c>
      <c r="G40" s="13">
        <f t="shared" si="3"/>
        <v>0.20768842740321017</v>
      </c>
    </row>
    <row r="41" spans="2:7">
      <c r="B41" s="6">
        <v>2008</v>
      </c>
      <c r="C41" s="12">
        <f t="shared" si="0"/>
        <v>0.249152875443479</v>
      </c>
      <c r="D41" s="12">
        <f t="shared" si="4"/>
        <v>-2.9004458773018299E-2</v>
      </c>
      <c r="E41" s="12">
        <f t="shared" si="1"/>
        <v>0.5</v>
      </c>
      <c r="F41" s="12">
        <f t="shared" si="2"/>
        <v>0.22976017287291559</v>
      </c>
      <c r="G41" s="12">
        <f t="shared" si="3"/>
        <v>0.20667370269123825</v>
      </c>
    </row>
    <row r="42" spans="2:7">
      <c r="B42" s="7">
        <v>2009</v>
      </c>
      <c r="C42" s="13">
        <f t="shared" si="0"/>
        <v>0.23323334639695317</v>
      </c>
      <c r="D42" s="13">
        <f t="shared" si="4"/>
        <v>-2.9004458773018299E-2</v>
      </c>
      <c r="E42" s="13">
        <f t="shared" si="1"/>
        <v>0.58333333333333337</v>
      </c>
      <c r="F42" s="13">
        <f t="shared" si="2"/>
        <v>0.22976017287291559</v>
      </c>
      <c r="G42" s="13">
        <f t="shared" si="3"/>
        <v>0.20578197180789715</v>
      </c>
    </row>
    <row r="43" spans="2:7">
      <c r="B43" s="6">
        <v>2010</v>
      </c>
      <c r="C43" s="12">
        <f t="shared" si="0"/>
        <v>0.21662467114310241</v>
      </c>
      <c r="D43" s="12">
        <f t="shared" si="4"/>
        <v>-2.9004458773018299E-2</v>
      </c>
      <c r="E43" s="12">
        <f t="shared" si="1"/>
        <v>0.66666666666666663</v>
      </c>
      <c r="F43" s="12">
        <f t="shared" si="2"/>
        <v>0.22976017287291559</v>
      </c>
      <c r="G43" s="12">
        <f t="shared" si="3"/>
        <v>0.20498357452852767</v>
      </c>
    </row>
    <row r="44" spans="2:7">
      <c r="B44" s="7">
        <v>2011</v>
      </c>
      <c r="C44" s="13">
        <f t="shared" si="0"/>
        <v>0.1931839234123944</v>
      </c>
      <c r="D44" s="13">
        <f t="shared" si="4"/>
        <v>-2.9004458773018299E-2</v>
      </c>
      <c r="E44" s="13">
        <f t="shared" si="1"/>
        <v>0.75</v>
      </c>
      <c r="F44" s="13">
        <f t="shared" si="2"/>
        <v>0.22976017287291559</v>
      </c>
      <c r="G44" s="13">
        <f t="shared" si="3"/>
        <v>0.20425871615747013</v>
      </c>
    </row>
    <row r="45" spans="2:7">
      <c r="B45" s="6">
        <v>2012</v>
      </c>
      <c r="C45" s="12">
        <f t="shared" si="0"/>
        <v>0.16498750560645864</v>
      </c>
      <c r="D45" s="12">
        <f t="shared" si="4"/>
        <v>-2.9004458773018299E-2</v>
      </c>
      <c r="E45" s="12">
        <f t="shared" si="1"/>
        <v>0.83333333333333337</v>
      </c>
      <c r="F45" s="12">
        <f t="shared" si="2"/>
        <v>0.22976017287291559</v>
      </c>
      <c r="G45" s="12">
        <f t="shared" si="3"/>
        <v>0.20359347565086425</v>
      </c>
    </row>
    <row r="46" spans="2:7">
      <c r="B46" s="7">
        <v>2013</v>
      </c>
      <c r="C46" s="13">
        <f t="shared" si="0"/>
        <v>0.1882196832275603</v>
      </c>
      <c r="D46" s="13">
        <f t="shared" si="4"/>
        <v>-2.9004458773018299E-2</v>
      </c>
      <c r="E46" s="13">
        <f t="shared" si="1"/>
        <v>0.91666666666666663</v>
      </c>
      <c r="F46" s="13">
        <f t="shared" si="2"/>
        <v>0.22976017287291559</v>
      </c>
      <c r="G46" s="13">
        <f t="shared" si="3"/>
        <v>0.20297766105228188</v>
      </c>
    </row>
    <row r="47" spans="2:7">
      <c r="B47" s="6">
        <v>2014</v>
      </c>
      <c r="C47" s="12">
        <f t="shared" si="0"/>
        <v>0.20240356886600203</v>
      </c>
      <c r="D47" s="12">
        <f t="shared" si="4"/>
        <v>-2.9004458773018299E-2</v>
      </c>
      <c r="E47" s="12">
        <f t="shared" si="1"/>
        <v>1</v>
      </c>
      <c r="F47" s="12">
        <f t="shared" si="2"/>
        <v>0.22976017287291559</v>
      </c>
      <c r="G47" s="12">
        <f t="shared" si="3"/>
        <v>0.20240356886600203</v>
      </c>
    </row>
    <row r="51" spans="2:4" ht="30">
      <c r="B51" s="2" t="s">
        <v>1</v>
      </c>
      <c r="C51" s="15" t="s">
        <v>30</v>
      </c>
      <c r="D51" s="15" t="s">
        <v>31</v>
      </c>
    </row>
    <row r="52" spans="2:4">
      <c r="B52" s="6">
        <v>2002</v>
      </c>
      <c r="C52" s="9">
        <f>+D9</f>
        <v>84127</v>
      </c>
      <c r="D52" s="9">
        <f>+G35*C9</f>
        <v>84127</v>
      </c>
    </row>
    <row r="53" spans="2:4">
      <c r="B53" s="7">
        <v>2003</v>
      </c>
      <c r="C53" s="8">
        <f>+D10</f>
        <v>84830</v>
      </c>
      <c r="D53" s="8">
        <f t="shared" ref="D53:D64" si="5">+G36*C10</f>
        <v>74908.00196440873</v>
      </c>
    </row>
    <row r="54" spans="2:4">
      <c r="B54" s="6">
        <v>2004</v>
      </c>
      <c r="C54" s="9">
        <f t="shared" ref="C54:C64" si="6">+D11</f>
        <v>84734</v>
      </c>
      <c r="D54" s="9">
        <f t="shared" si="5"/>
        <v>71334.089019619321</v>
      </c>
    </row>
    <row r="55" spans="2:4">
      <c r="B55" s="7">
        <v>2005</v>
      </c>
      <c r="C55" s="8">
        <f t="shared" si="6"/>
        <v>85475</v>
      </c>
      <c r="D55" s="8">
        <f t="shared" si="5"/>
        <v>75224.689844587774</v>
      </c>
    </row>
    <row r="56" spans="2:4">
      <c r="B56" s="6">
        <v>2006</v>
      </c>
      <c r="C56" s="9">
        <f t="shared" si="6"/>
        <v>82735</v>
      </c>
      <c r="D56" s="9">
        <f t="shared" si="5"/>
        <v>73109.823543077873</v>
      </c>
    </row>
    <row r="57" spans="2:4">
      <c r="B57" s="7">
        <v>2007</v>
      </c>
      <c r="C57" s="8">
        <f t="shared" si="6"/>
        <v>86546</v>
      </c>
      <c r="D57" s="8">
        <f t="shared" si="5"/>
        <v>74073.323763919325</v>
      </c>
    </row>
    <row r="58" spans="2:4">
      <c r="B58" s="6">
        <v>2008</v>
      </c>
      <c r="C58" s="9">
        <f t="shared" si="6"/>
        <v>93823</v>
      </c>
      <c r="D58" s="9">
        <f t="shared" si="5"/>
        <v>77826.7028750342</v>
      </c>
    </row>
    <row r="59" spans="2:4">
      <c r="B59" s="7">
        <v>2009</v>
      </c>
      <c r="C59" s="8">
        <f t="shared" si="6"/>
        <v>92839</v>
      </c>
      <c r="D59" s="8">
        <f t="shared" si="5"/>
        <v>81911.925442077074</v>
      </c>
    </row>
    <row r="60" spans="2:4">
      <c r="B60" s="6">
        <v>2010</v>
      </c>
      <c r="C60" s="9">
        <f t="shared" si="6"/>
        <v>77976</v>
      </c>
      <c r="D60" s="9">
        <f t="shared" si="5"/>
        <v>73785.682503714284</v>
      </c>
    </row>
    <row r="61" spans="2:4">
      <c r="B61" s="7">
        <v>2011</v>
      </c>
      <c r="C61" s="8">
        <f t="shared" si="6"/>
        <v>77165</v>
      </c>
      <c r="D61" s="8">
        <f t="shared" si="5"/>
        <v>81588.693064507548</v>
      </c>
    </row>
    <row r="62" spans="2:4">
      <c r="B62" s="6">
        <v>2012</v>
      </c>
      <c r="C62" s="9">
        <f t="shared" si="6"/>
        <v>64374</v>
      </c>
      <c r="D62" s="9">
        <f t="shared" si="5"/>
        <v>79437.084362075955</v>
      </c>
    </row>
    <row r="63" spans="2:4">
      <c r="B63" s="7">
        <v>2013</v>
      </c>
      <c r="C63" s="8">
        <f t="shared" si="6"/>
        <v>75746</v>
      </c>
      <c r="D63" s="8">
        <f t="shared" si="5"/>
        <v>81685.112047914008</v>
      </c>
    </row>
    <row r="64" spans="2:4">
      <c r="B64" s="6">
        <v>2014</v>
      </c>
      <c r="C64" s="9">
        <f t="shared" si="6"/>
        <v>81178.156716999991</v>
      </c>
      <c r="D64" s="9">
        <f t="shared" si="5"/>
        <v>81178.156716999991</v>
      </c>
    </row>
  </sheetData>
  <mergeCells count="4">
    <mergeCell ref="A2:J2"/>
    <mergeCell ref="A3:J3"/>
    <mergeCell ref="A4:J4"/>
    <mergeCell ref="A5:J5"/>
  </mergeCells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64"/>
  <sheetViews>
    <sheetView showGridLines="0" workbookViewId="0">
      <selection activeCell="I39" sqref="I39"/>
    </sheetView>
  </sheetViews>
  <sheetFormatPr baseColWidth="10" defaultColWidth="14.140625" defaultRowHeight="15"/>
  <cols>
    <col min="1" max="1" width="9" customWidth="1"/>
    <col min="3" max="3" width="23.140625" bestFit="1" customWidth="1"/>
    <col min="4" max="4" width="27" customWidth="1"/>
  </cols>
  <sheetData>
    <row r="1" spans="1:10" ht="99" customHeight="1"/>
    <row r="2" spans="1:10">
      <c r="A2" s="27" t="s">
        <v>12</v>
      </c>
      <c r="B2" s="27"/>
      <c r="C2" s="27"/>
      <c r="D2" s="27"/>
      <c r="E2" s="27"/>
      <c r="F2" s="27"/>
      <c r="G2" s="27"/>
      <c r="H2" s="27"/>
      <c r="I2" s="27"/>
      <c r="J2" s="27"/>
    </row>
    <row r="3" spans="1:10">
      <c r="A3" s="27" t="s">
        <v>45</v>
      </c>
      <c r="B3" s="27"/>
      <c r="C3" s="27"/>
      <c r="D3" s="27"/>
      <c r="E3" s="27"/>
      <c r="F3" s="27"/>
      <c r="G3" s="27"/>
      <c r="H3" s="27"/>
      <c r="I3" s="27"/>
      <c r="J3" s="27"/>
    </row>
    <row r="4" spans="1:10">
      <c r="A4" s="27" t="s">
        <v>47</v>
      </c>
      <c r="B4" s="27"/>
      <c r="C4" s="27"/>
      <c r="D4" s="27"/>
      <c r="E4" s="27"/>
      <c r="F4" s="27"/>
      <c r="G4" s="27"/>
      <c r="H4" s="27"/>
      <c r="I4" s="27"/>
      <c r="J4" s="27"/>
    </row>
    <row r="5" spans="1:10">
      <c r="A5" s="27" t="s">
        <v>36</v>
      </c>
      <c r="B5" s="27"/>
      <c r="C5" s="27"/>
      <c r="D5" s="27"/>
      <c r="E5" s="27"/>
      <c r="F5" s="27"/>
      <c r="G5" s="27"/>
      <c r="H5" s="27"/>
      <c r="I5" s="27"/>
      <c r="J5" s="27"/>
    </row>
    <row r="8" spans="1:10">
      <c r="B8" s="2" t="s">
        <v>1</v>
      </c>
      <c r="C8" s="5" t="s">
        <v>10</v>
      </c>
      <c r="D8" s="5" t="s">
        <v>33</v>
      </c>
    </row>
    <row r="9" spans="1:10">
      <c r="B9" s="6">
        <v>2002</v>
      </c>
      <c r="C9" s="9">
        <f>+'Serie sin empalme'!H10</f>
        <v>383680</v>
      </c>
      <c r="D9" s="9">
        <f>+'Serie sin empalme'!G10</f>
        <v>72129</v>
      </c>
    </row>
    <row r="10" spans="1:10">
      <c r="B10" s="7">
        <v>2003</v>
      </c>
      <c r="C10" s="8">
        <f>+'Serie sin empalme'!H11</f>
        <v>374045</v>
      </c>
      <c r="D10" s="8">
        <f>+'Serie sin empalme'!G11</f>
        <v>70809</v>
      </c>
    </row>
    <row r="11" spans="1:10">
      <c r="B11" s="6">
        <v>2004</v>
      </c>
      <c r="C11" s="9">
        <f>+'Serie sin empalme'!H12</f>
        <v>366724</v>
      </c>
      <c r="D11" s="9">
        <f>+'Serie sin empalme'!G12</f>
        <v>68365</v>
      </c>
    </row>
    <row r="12" spans="1:10">
      <c r="B12" s="7">
        <v>2005</v>
      </c>
      <c r="C12" s="8">
        <f>+'Serie sin empalme'!H13</f>
        <v>406823</v>
      </c>
      <c r="D12" s="8">
        <f>+'Serie sin empalme'!G13</f>
        <v>81440</v>
      </c>
    </row>
    <row r="13" spans="1:10">
      <c r="B13" s="6">
        <v>2006</v>
      </c>
      <c r="C13" s="9">
        <f>+'Serie sin empalme'!H14</f>
        <v>407835</v>
      </c>
      <c r="D13" s="9">
        <f>+'Serie sin empalme'!G14</f>
        <v>87036</v>
      </c>
    </row>
    <row r="14" spans="1:10">
      <c r="B14" s="7">
        <v>2007</v>
      </c>
      <c r="C14" s="8">
        <f>+'Serie sin empalme'!H15</f>
        <v>422984</v>
      </c>
      <c r="D14" s="8">
        <f>+'Serie sin empalme'!G15</f>
        <v>95709</v>
      </c>
    </row>
    <row r="15" spans="1:10">
      <c r="B15" s="6">
        <v>2008</v>
      </c>
      <c r="C15" s="9">
        <f>+'Serie sin empalme'!H16</f>
        <v>455340</v>
      </c>
      <c r="D15" s="9">
        <f>+'Serie sin empalme'!G16</f>
        <v>102899</v>
      </c>
    </row>
    <row r="16" spans="1:10">
      <c r="B16" s="7">
        <v>2009</v>
      </c>
      <c r="C16" s="8">
        <f>+'Serie sin empalme'!H17</f>
        <v>468732</v>
      </c>
      <c r="D16" s="8">
        <f>+'Serie sin empalme'!G17</f>
        <v>113379</v>
      </c>
    </row>
    <row r="17" spans="2:4">
      <c r="B17" s="6">
        <v>2010</v>
      </c>
      <c r="C17" s="9">
        <f>+'Serie sin empalme'!H18</f>
        <v>470026</v>
      </c>
      <c r="D17" s="9">
        <f>+'Serie sin empalme'!G18</f>
        <v>116729</v>
      </c>
    </row>
    <row r="18" spans="2:4">
      <c r="B18" s="7">
        <v>2011</v>
      </c>
      <c r="C18" s="8">
        <f>+'Serie sin empalme'!H19</f>
        <v>520982</v>
      </c>
      <c r="D18" s="8">
        <f>+'Serie sin empalme'!G19</f>
        <v>134417</v>
      </c>
    </row>
    <row r="19" spans="2:4">
      <c r="B19" s="6">
        <v>2012</v>
      </c>
      <c r="C19" s="9">
        <f>+'Serie sin empalme'!H20</f>
        <v>507717</v>
      </c>
      <c r="D19" s="9">
        <f>+'Serie sin empalme'!G20</f>
        <v>136717</v>
      </c>
    </row>
    <row r="20" spans="2:4">
      <c r="B20" s="7">
        <v>2013</v>
      </c>
      <c r="C20" s="8">
        <f>+'Serie sin empalme'!H21</f>
        <v>508883</v>
      </c>
      <c r="D20" s="8">
        <f>+'Serie sin empalme'!G21</f>
        <v>145020</v>
      </c>
    </row>
    <row r="21" spans="2:4">
      <c r="B21" s="6">
        <v>2014</v>
      </c>
      <c r="C21" s="9">
        <f>+'Serie sin empalme'!H22</f>
        <v>502490.12266991986</v>
      </c>
      <c r="D21" s="9">
        <f>+'Serie sin empalme'!G22</f>
        <v>174602.04386845988</v>
      </c>
    </row>
    <row r="24" spans="2:4">
      <c r="B24" t="s">
        <v>11</v>
      </c>
    </row>
    <row r="31" spans="2:4">
      <c r="C31" s="11">
        <f>+'Serie sin empalme'!C55</f>
        <v>0.47649065110870897</v>
      </c>
    </row>
    <row r="32" spans="2:4">
      <c r="B32" s="10"/>
      <c r="C32" s="11">
        <f>2*(1-NORMSDIST(C31))</f>
        <v>0.63372486616833146</v>
      </c>
    </row>
    <row r="34" spans="2:7" ht="68.25" customHeight="1">
      <c r="B34" s="2" t="s">
        <v>1</v>
      </c>
      <c r="C34" s="2"/>
      <c r="D34" s="2"/>
      <c r="E34" s="2"/>
      <c r="F34" s="2"/>
      <c r="G34" s="2"/>
    </row>
    <row r="35" spans="2:7">
      <c r="B35" s="6">
        <v>2002</v>
      </c>
      <c r="C35" s="12">
        <f>+D9/C9</f>
        <v>0.18799259799833196</v>
      </c>
      <c r="D35" s="12">
        <f>+$C$47-$C$35</f>
        <v>0.15948098604095873</v>
      </c>
      <c r="E35" s="12">
        <f>-(B35-$B$35)/($B$35-$B$47)</f>
        <v>0</v>
      </c>
      <c r="F35" s="12">
        <f>-1/(LN(ABS($C$32)))</f>
        <v>2.1923075342218787</v>
      </c>
      <c r="G35" s="12">
        <f>+D35*(E35^F35)+$C$35</f>
        <v>0.18799259799833196</v>
      </c>
    </row>
    <row r="36" spans="2:7">
      <c r="B36" s="7">
        <v>2003</v>
      </c>
      <c r="C36" s="13">
        <f t="shared" ref="C36:C47" si="0">+D10/C10</f>
        <v>0.1893060995334786</v>
      </c>
      <c r="D36" s="13">
        <f>+$C$47-$C$35</f>
        <v>0.15948098604095873</v>
      </c>
      <c r="E36" s="13">
        <f t="shared" ref="E36:E47" si="1">-(B36-$B$35)/($B$35-$B$47)</f>
        <v>8.3333333333333329E-2</v>
      </c>
      <c r="F36" s="13">
        <f t="shared" ref="F36:F47" si="2">-1/(LN(ABS($C$32)))</f>
        <v>2.1923075342218787</v>
      </c>
      <c r="G36" s="13">
        <f t="shared" ref="G36:G47" si="3">+D36*(E36^F36)+$C$35</f>
        <v>0.1886793686623891</v>
      </c>
    </row>
    <row r="37" spans="2:7">
      <c r="B37" s="6">
        <v>2004</v>
      </c>
      <c r="C37" s="12">
        <f t="shared" si="0"/>
        <v>0.18642085055791277</v>
      </c>
      <c r="D37" s="12">
        <f t="shared" ref="D37:D47" si="4">+$C$47-$C$35</f>
        <v>0.15948098604095873</v>
      </c>
      <c r="E37" s="12">
        <f t="shared" si="1"/>
        <v>0.16666666666666666</v>
      </c>
      <c r="F37" s="12">
        <f t="shared" si="2"/>
        <v>2.1923075342218787</v>
      </c>
      <c r="G37" s="12">
        <f t="shared" si="3"/>
        <v>0.19113138657365766</v>
      </c>
    </row>
    <row r="38" spans="2:7">
      <c r="B38" s="7">
        <v>2005</v>
      </c>
      <c r="C38" s="13">
        <f t="shared" si="0"/>
        <v>0.20018533858705137</v>
      </c>
      <c r="D38" s="13">
        <f t="shared" si="4"/>
        <v>0.15948098604095873</v>
      </c>
      <c r="E38" s="13">
        <f t="shared" si="1"/>
        <v>0.25</v>
      </c>
      <c r="F38" s="13">
        <f t="shared" si="2"/>
        <v>2.1923075342218787</v>
      </c>
      <c r="G38" s="13">
        <f t="shared" si="3"/>
        <v>0.19562758421061291</v>
      </c>
    </row>
    <row r="39" spans="2:7">
      <c r="B39" s="6">
        <v>2006</v>
      </c>
      <c r="C39" s="12">
        <f t="shared" si="0"/>
        <v>0.2134098348596859</v>
      </c>
      <c r="D39" s="12">
        <f t="shared" si="4"/>
        <v>0.15948098604095873</v>
      </c>
      <c r="E39" s="12">
        <f t="shared" si="1"/>
        <v>0.33333333333333331</v>
      </c>
      <c r="F39" s="12">
        <f t="shared" si="2"/>
        <v>2.1923075342218787</v>
      </c>
      <c r="G39" s="12">
        <f t="shared" si="3"/>
        <v>0.20233798902361799</v>
      </c>
    </row>
    <row r="40" spans="2:7">
      <c r="B40" s="7">
        <v>2007</v>
      </c>
      <c r="C40" s="13">
        <f t="shared" si="0"/>
        <v>0.22627097006033325</v>
      </c>
      <c r="D40" s="13">
        <f t="shared" si="4"/>
        <v>0.15948098604095873</v>
      </c>
      <c r="E40" s="13">
        <f t="shared" si="1"/>
        <v>0.41666666666666669</v>
      </c>
      <c r="F40" s="13">
        <f t="shared" si="2"/>
        <v>2.1923075342218787</v>
      </c>
      <c r="G40" s="13">
        <f t="shared" si="3"/>
        <v>0.2113900703288942</v>
      </c>
    </row>
    <row r="41" spans="2:7">
      <c r="B41" s="6">
        <v>2008</v>
      </c>
      <c r="C41" s="12">
        <f t="shared" si="0"/>
        <v>0.22598278209689462</v>
      </c>
      <c r="D41" s="12">
        <f t="shared" si="4"/>
        <v>0.15948098604095873</v>
      </c>
      <c r="E41" s="12">
        <f t="shared" si="1"/>
        <v>0.5</v>
      </c>
      <c r="F41" s="12">
        <f t="shared" si="2"/>
        <v>2.1923075342218787</v>
      </c>
      <c r="G41" s="12">
        <f t="shared" si="3"/>
        <v>0.22288722694812438</v>
      </c>
    </row>
    <row r="42" spans="2:7">
      <c r="B42" s="7">
        <v>2009</v>
      </c>
      <c r="C42" s="13">
        <f t="shared" si="0"/>
        <v>0.2418844883643532</v>
      </c>
      <c r="D42" s="13">
        <f t="shared" si="4"/>
        <v>0.15948098604095873</v>
      </c>
      <c r="E42" s="13">
        <f t="shared" si="1"/>
        <v>0.58333333333333337</v>
      </c>
      <c r="F42" s="13">
        <f t="shared" si="2"/>
        <v>2.1923075342218787</v>
      </c>
      <c r="G42" s="13">
        <f t="shared" si="3"/>
        <v>0.23691711376978053</v>
      </c>
    </row>
    <row r="43" spans="2:7">
      <c r="B43" s="6">
        <v>2010</v>
      </c>
      <c r="C43" s="12">
        <f t="shared" si="0"/>
        <v>0.24834583618778536</v>
      </c>
      <c r="D43" s="12">
        <f t="shared" si="4"/>
        <v>0.15948098604095873</v>
      </c>
      <c r="E43" s="12">
        <f t="shared" si="1"/>
        <v>0.66666666666666663</v>
      </c>
      <c r="F43" s="12">
        <f t="shared" si="2"/>
        <v>2.1923075342218787</v>
      </c>
      <c r="G43" s="12">
        <f t="shared" si="3"/>
        <v>0.25355618685745196</v>
      </c>
    </row>
    <row r="44" spans="2:7">
      <c r="B44" s="7">
        <v>2011</v>
      </c>
      <c r="C44" s="13">
        <f t="shared" si="0"/>
        <v>0.25800699448349462</v>
      </c>
      <c r="D44" s="13">
        <f t="shared" si="4"/>
        <v>0.15948098604095873</v>
      </c>
      <c r="E44" s="13">
        <f t="shared" si="1"/>
        <v>0.75</v>
      </c>
      <c r="F44" s="13">
        <f t="shared" si="2"/>
        <v>2.1923075342218787</v>
      </c>
      <c r="G44" s="13">
        <f t="shared" si="3"/>
        <v>0.27287248223414085</v>
      </c>
    </row>
    <row r="45" spans="2:7">
      <c r="B45" s="6">
        <v>2012</v>
      </c>
      <c r="C45" s="12">
        <f t="shared" si="0"/>
        <v>0.26927796390508885</v>
      </c>
      <c r="D45" s="12">
        <f t="shared" si="4"/>
        <v>0.15948098604095873</v>
      </c>
      <c r="E45" s="12">
        <f t="shared" si="1"/>
        <v>0.83333333333333337</v>
      </c>
      <c r="F45" s="12">
        <f t="shared" si="2"/>
        <v>2.1923075342218787</v>
      </c>
      <c r="G45" s="12">
        <f t="shared" si="3"/>
        <v>0.29492744930490566</v>
      </c>
    </row>
    <row r="46" spans="2:7">
      <c r="B46" s="7">
        <v>2013</v>
      </c>
      <c r="C46" s="13">
        <f t="shared" si="0"/>
        <v>0.28497709689653616</v>
      </c>
      <c r="D46" s="13">
        <f t="shared" si="4"/>
        <v>0.15948098604095873</v>
      </c>
      <c r="E46" s="13">
        <f t="shared" si="1"/>
        <v>0.91666666666666663</v>
      </c>
      <c r="F46" s="13">
        <f t="shared" si="2"/>
        <v>2.1923075342218787</v>
      </c>
      <c r="G46" s="13">
        <f t="shared" si="3"/>
        <v>0.31977722916115536</v>
      </c>
    </row>
    <row r="47" spans="2:7">
      <c r="B47" s="6">
        <v>2014</v>
      </c>
      <c r="C47" s="12">
        <f t="shared" si="0"/>
        <v>0.34747358403929068</v>
      </c>
      <c r="D47" s="12">
        <f t="shared" si="4"/>
        <v>0.15948098604095873</v>
      </c>
      <c r="E47" s="12">
        <f t="shared" si="1"/>
        <v>1</v>
      </c>
      <c r="F47" s="12">
        <f t="shared" si="2"/>
        <v>2.1923075342218787</v>
      </c>
      <c r="G47" s="12">
        <f t="shared" si="3"/>
        <v>0.34747358403929068</v>
      </c>
    </row>
    <row r="51" spans="2:4" ht="30">
      <c r="B51" s="2" t="s">
        <v>1</v>
      </c>
      <c r="C51" s="15" t="s">
        <v>34</v>
      </c>
      <c r="D51" s="15" t="s">
        <v>35</v>
      </c>
    </row>
    <row r="52" spans="2:4">
      <c r="B52" s="6">
        <v>2002</v>
      </c>
      <c r="C52" s="9">
        <f>+D9</f>
        <v>72129</v>
      </c>
      <c r="D52" s="9">
        <f>+G35*C9</f>
        <v>72129</v>
      </c>
    </row>
    <row r="53" spans="2:4">
      <c r="B53" s="7">
        <v>2003</v>
      </c>
      <c r="C53" s="8">
        <f>+D10</f>
        <v>70809</v>
      </c>
      <c r="D53" s="8">
        <f t="shared" ref="D53:D64" si="5">+G36*C10</f>
        <v>70574.574451323337</v>
      </c>
    </row>
    <row r="54" spans="2:4">
      <c r="B54" s="6">
        <v>2004</v>
      </c>
      <c r="C54" s="9">
        <f t="shared" ref="C54:C64" si="6">+D11</f>
        <v>68365</v>
      </c>
      <c r="D54" s="9">
        <f t="shared" si="5"/>
        <v>70092.466609838026</v>
      </c>
    </row>
    <row r="55" spans="2:4">
      <c r="B55" s="7">
        <v>2005</v>
      </c>
      <c r="C55" s="8">
        <f t="shared" si="6"/>
        <v>81440</v>
      </c>
      <c r="D55" s="8">
        <f t="shared" si="5"/>
        <v>79585.800691314173</v>
      </c>
    </row>
    <row r="56" spans="2:4">
      <c r="B56" s="6">
        <v>2006</v>
      </c>
      <c r="C56" s="9">
        <f t="shared" si="6"/>
        <v>87036</v>
      </c>
      <c r="D56" s="9">
        <f t="shared" si="5"/>
        <v>82520.513753447245</v>
      </c>
    </row>
    <row r="57" spans="2:4">
      <c r="B57" s="7">
        <v>2007</v>
      </c>
      <c r="C57" s="8">
        <f t="shared" si="6"/>
        <v>95709</v>
      </c>
      <c r="D57" s="8">
        <f t="shared" si="5"/>
        <v>89414.617507996983</v>
      </c>
    </row>
    <row r="58" spans="2:4">
      <c r="B58" s="6">
        <v>2008</v>
      </c>
      <c r="C58" s="9">
        <f t="shared" si="6"/>
        <v>102899</v>
      </c>
      <c r="D58" s="9">
        <f t="shared" si="5"/>
        <v>101489.46991855896</v>
      </c>
    </row>
    <row r="59" spans="2:4">
      <c r="B59" s="7">
        <v>2009</v>
      </c>
      <c r="C59" s="8">
        <f t="shared" si="6"/>
        <v>113379</v>
      </c>
      <c r="D59" s="8">
        <f t="shared" si="5"/>
        <v>111050.63257153677</v>
      </c>
    </row>
    <row r="60" spans="2:4">
      <c r="B60" s="6">
        <v>2010</v>
      </c>
      <c r="C60" s="9">
        <f t="shared" si="6"/>
        <v>116729</v>
      </c>
      <c r="D60" s="9">
        <f t="shared" si="5"/>
        <v>119178.00028386072</v>
      </c>
    </row>
    <row r="61" spans="2:4">
      <c r="B61" s="7">
        <v>2011</v>
      </c>
      <c r="C61" s="8">
        <f t="shared" si="6"/>
        <v>134417</v>
      </c>
      <c r="D61" s="8">
        <f t="shared" si="5"/>
        <v>142161.65153930717</v>
      </c>
    </row>
    <row r="62" spans="2:4">
      <c r="B62" s="6">
        <v>2012</v>
      </c>
      <c r="C62" s="9">
        <f t="shared" si="6"/>
        <v>136717</v>
      </c>
      <c r="D62" s="9">
        <f t="shared" si="5"/>
        <v>149739.67977873879</v>
      </c>
    </row>
    <row r="63" spans="2:4">
      <c r="B63" s="7">
        <v>2013</v>
      </c>
      <c r="C63" s="8">
        <f t="shared" si="6"/>
        <v>145020</v>
      </c>
      <c r="D63" s="8">
        <f t="shared" si="5"/>
        <v>162729.19570721622</v>
      </c>
    </row>
    <row r="64" spans="2:4">
      <c r="B64" s="6">
        <v>2014</v>
      </c>
      <c r="C64" s="9">
        <f t="shared" si="6"/>
        <v>174602.04386845988</v>
      </c>
      <c r="D64" s="9">
        <f t="shared" si="5"/>
        <v>174602.04386845988</v>
      </c>
    </row>
  </sheetData>
  <mergeCells count="4">
    <mergeCell ref="A2:J2"/>
    <mergeCell ref="A3:J3"/>
    <mergeCell ref="A4:J4"/>
    <mergeCell ref="A5:J5"/>
  </mergeCells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64"/>
  <sheetViews>
    <sheetView showGridLines="0" workbookViewId="0">
      <selection activeCell="G23" sqref="G23"/>
    </sheetView>
  </sheetViews>
  <sheetFormatPr baseColWidth="10" defaultColWidth="14.140625" defaultRowHeight="15"/>
  <cols>
    <col min="1" max="1" width="9" customWidth="1"/>
    <col min="3" max="3" width="23.140625" bestFit="1" customWidth="1"/>
    <col min="4" max="4" width="27.5703125" customWidth="1"/>
  </cols>
  <sheetData>
    <row r="1" spans="1:10" ht="99" customHeight="1"/>
    <row r="2" spans="1:10">
      <c r="A2" s="27" t="s">
        <v>12</v>
      </c>
      <c r="B2" s="27"/>
      <c r="C2" s="27"/>
      <c r="D2" s="27"/>
      <c r="E2" s="27"/>
      <c r="F2" s="27"/>
      <c r="G2" s="27"/>
      <c r="H2" s="27"/>
      <c r="I2" s="27"/>
      <c r="J2" s="27"/>
    </row>
    <row r="3" spans="1:10">
      <c r="A3" s="27" t="s">
        <v>45</v>
      </c>
      <c r="B3" s="27"/>
      <c r="C3" s="27"/>
      <c r="D3" s="27"/>
      <c r="E3" s="27"/>
      <c r="F3" s="27"/>
      <c r="G3" s="27"/>
      <c r="H3" s="27"/>
      <c r="I3" s="27"/>
      <c r="J3" s="27"/>
    </row>
    <row r="4" spans="1:10">
      <c r="A4" s="27" t="s">
        <v>47</v>
      </c>
      <c r="B4" s="27"/>
      <c r="C4" s="27"/>
      <c r="D4" s="27"/>
      <c r="E4" s="27"/>
      <c r="F4" s="27"/>
      <c r="G4" s="27"/>
      <c r="H4" s="27"/>
      <c r="I4" s="27"/>
      <c r="J4" s="27"/>
    </row>
    <row r="5" spans="1:10">
      <c r="A5" s="27" t="s">
        <v>39</v>
      </c>
      <c r="B5" s="27"/>
      <c r="C5" s="27"/>
      <c r="D5" s="27"/>
      <c r="E5" s="27"/>
      <c r="F5" s="27"/>
      <c r="G5" s="27"/>
      <c r="H5" s="27"/>
      <c r="I5" s="27"/>
      <c r="J5" s="27"/>
    </row>
    <row r="8" spans="1:10">
      <c r="B8" s="2" t="s">
        <v>1</v>
      </c>
      <c r="C8" s="5" t="s">
        <v>10</v>
      </c>
      <c r="D8" s="5" t="s">
        <v>33</v>
      </c>
    </row>
    <row r="9" spans="1:10">
      <c r="B9" s="6">
        <v>2002</v>
      </c>
      <c r="C9" s="9">
        <f>+'Serie sin empalme'!H32</f>
        <v>363544</v>
      </c>
      <c r="D9" s="9">
        <f>+'Serie sin empalme'!G32</f>
        <v>67578</v>
      </c>
    </row>
    <row r="10" spans="1:10">
      <c r="B10" s="7">
        <v>2003</v>
      </c>
      <c r="C10" s="8">
        <f>+'Serie sin empalme'!H33</f>
        <v>348376</v>
      </c>
      <c r="D10" s="8">
        <f>+'Serie sin empalme'!G33</f>
        <v>63511</v>
      </c>
    </row>
    <row r="11" spans="1:10">
      <c r="B11" s="6">
        <v>2004</v>
      </c>
      <c r="C11" s="9">
        <f>+'Serie sin empalme'!H34</f>
        <v>336178</v>
      </c>
      <c r="D11" s="9">
        <f>+'Serie sin empalme'!G34</f>
        <v>59995</v>
      </c>
    </row>
    <row r="12" spans="1:10">
      <c r="B12" s="7">
        <v>2005</v>
      </c>
      <c r="C12" s="8">
        <f>+'Serie sin empalme'!H35</f>
        <v>357676</v>
      </c>
      <c r="D12" s="8">
        <f>+'Serie sin empalme'!G35</f>
        <v>69390</v>
      </c>
    </row>
    <row r="13" spans="1:10">
      <c r="B13" s="6">
        <v>2006</v>
      </c>
      <c r="C13" s="9">
        <f>+'Serie sin empalme'!H36</f>
        <v>350019</v>
      </c>
      <c r="D13" s="9">
        <f>+'Serie sin empalme'!G36</f>
        <v>67933</v>
      </c>
    </row>
    <row r="14" spans="1:10">
      <c r="B14" s="7">
        <v>2007</v>
      </c>
      <c r="C14" s="8">
        <f>+'Serie sin empalme'!H37</f>
        <v>356656</v>
      </c>
      <c r="D14" s="8">
        <f>+'Serie sin empalme'!G37</f>
        <v>75165</v>
      </c>
    </row>
    <row r="15" spans="1:10">
      <c r="B15" s="6">
        <v>2008</v>
      </c>
      <c r="C15" s="9">
        <f>+'Serie sin empalme'!H38</f>
        <v>376568</v>
      </c>
      <c r="D15" s="9">
        <f>+'Serie sin empalme'!G38</f>
        <v>79841</v>
      </c>
    </row>
    <row r="16" spans="1:10">
      <c r="B16" s="7">
        <v>2009</v>
      </c>
      <c r="C16" s="8">
        <f>+'Serie sin empalme'!H39</f>
        <v>398052</v>
      </c>
      <c r="D16" s="8">
        <f>+'Serie sin empalme'!G39</f>
        <v>93184</v>
      </c>
    </row>
    <row r="17" spans="2:4">
      <c r="B17" s="6">
        <v>2010</v>
      </c>
      <c r="C17" s="9">
        <f>+'Serie sin empalme'!H40</f>
        <v>359959</v>
      </c>
      <c r="D17" s="9">
        <f>+'Serie sin empalme'!G40</f>
        <v>87245</v>
      </c>
    </row>
    <row r="18" spans="2:4">
      <c r="B18" s="7">
        <v>2011</v>
      </c>
      <c r="C18" s="8">
        <f>+'Serie sin empalme'!H41</f>
        <v>399438</v>
      </c>
      <c r="D18" s="8">
        <f>+'Serie sin empalme'!G41</f>
        <v>104200</v>
      </c>
    </row>
    <row r="19" spans="2:4">
      <c r="B19" s="6">
        <v>2012</v>
      </c>
      <c r="C19" s="9">
        <f>+'Serie sin empalme'!H42</f>
        <v>390175</v>
      </c>
      <c r="D19" s="9">
        <f>+'Serie sin empalme'!G42</f>
        <v>106643</v>
      </c>
    </row>
    <row r="20" spans="2:4">
      <c r="B20" s="7">
        <v>2013</v>
      </c>
      <c r="C20" s="8">
        <f>+'Serie sin empalme'!H43</f>
        <v>402434</v>
      </c>
      <c r="D20" s="8">
        <f>+'Serie sin empalme'!G43</f>
        <v>118579</v>
      </c>
    </row>
    <row r="21" spans="2:4">
      <c r="B21" s="6">
        <v>2014</v>
      </c>
      <c r="C21" s="9">
        <f>+'Serie sin empalme'!H44</f>
        <v>401070.77741669002</v>
      </c>
      <c r="D21" s="9">
        <f>+'Serie sin empalme'!G44</f>
        <v>134360.17800779</v>
      </c>
    </row>
    <row r="24" spans="2:4">
      <c r="B24" t="s">
        <v>11</v>
      </c>
    </row>
    <row r="31" spans="2:4">
      <c r="C31" s="11">
        <f>+'Serie sin empalme'!D55</f>
        <v>0.85747604811242795</v>
      </c>
    </row>
    <row r="32" spans="2:4">
      <c r="B32" s="10"/>
      <c r="C32" s="11">
        <f>2*(1-NORMSDIST(C31))</f>
        <v>0.39118184647829857</v>
      </c>
    </row>
    <row r="34" spans="2:7" ht="68.25" customHeight="1">
      <c r="B34" s="2" t="s">
        <v>1</v>
      </c>
      <c r="C34" s="2"/>
      <c r="D34" s="2"/>
      <c r="E34" s="2"/>
      <c r="F34" s="2"/>
      <c r="G34" s="2"/>
    </row>
    <row r="35" spans="2:7">
      <c r="B35" s="6">
        <v>2002</v>
      </c>
      <c r="C35" s="12">
        <f>+D9/C9</f>
        <v>0.18588671522566733</v>
      </c>
      <c r="D35" s="12">
        <f>+$C$47-$C$35</f>
        <v>0.14911694391202476</v>
      </c>
      <c r="E35" s="12">
        <f>-(B35-$B$35)/($B$35-$B$47)</f>
        <v>0</v>
      </c>
      <c r="F35" s="12">
        <f>-1/(LN(ABS($C$32)))</f>
        <v>1.0654361627848541</v>
      </c>
      <c r="G35" s="12">
        <f>+D35*(E35^F35)+$C$35</f>
        <v>0.18588671522566733</v>
      </c>
    </row>
    <row r="36" spans="2:7">
      <c r="B36" s="7">
        <v>2003</v>
      </c>
      <c r="C36" s="13">
        <f t="shared" ref="C36:C47" si="0">+D10/C10</f>
        <v>0.18230589937309113</v>
      </c>
      <c r="D36" s="13">
        <f>+$C$47-$C$35</f>
        <v>0.14911694391202476</v>
      </c>
      <c r="E36" s="13">
        <f t="shared" ref="E36:E47" si="1">-(B36-$B$35)/($B$35-$B$47)</f>
        <v>8.3333333333333329E-2</v>
      </c>
      <c r="F36" s="13">
        <f t="shared" ref="F36:F47" si="2">-1/(LN(ABS($C$32)))</f>
        <v>1.0654361627848541</v>
      </c>
      <c r="G36" s="13">
        <f t="shared" ref="G36:G47" si="3">+D36*(E36^F36)+$C$35</f>
        <v>0.1964482800428608</v>
      </c>
    </row>
    <row r="37" spans="2:7">
      <c r="B37" s="6">
        <v>2004</v>
      </c>
      <c r="C37" s="12">
        <f t="shared" si="0"/>
        <v>0.17846200524722022</v>
      </c>
      <c r="D37" s="12">
        <f t="shared" ref="D37:D47" si="4">+$C$47-$C$35</f>
        <v>0.14911694391202476</v>
      </c>
      <c r="E37" s="12">
        <f t="shared" si="1"/>
        <v>0.16666666666666666</v>
      </c>
      <c r="F37" s="12">
        <f t="shared" si="2"/>
        <v>1.0654361627848541</v>
      </c>
      <c r="G37" s="12">
        <f t="shared" si="3"/>
        <v>0.20798998437841065</v>
      </c>
    </row>
    <row r="38" spans="2:7">
      <c r="B38" s="7">
        <v>2005</v>
      </c>
      <c r="C38" s="13">
        <f t="shared" si="0"/>
        <v>0.19400239322739016</v>
      </c>
      <c r="D38" s="13">
        <f t="shared" si="4"/>
        <v>0.14911694391202476</v>
      </c>
      <c r="E38" s="13">
        <f t="shared" si="1"/>
        <v>0.25</v>
      </c>
      <c r="F38" s="13">
        <f t="shared" si="2"/>
        <v>1.0654361627848541</v>
      </c>
      <c r="G38" s="13">
        <f t="shared" si="3"/>
        <v>0.21993306115456013</v>
      </c>
    </row>
    <row r="39" spans="2:7">
      <c r="B39" s="6">
        <v>2006</v>
      </c>
      <c r="C39" s="12">
        <f t="shared" si="0"/>
        <v>0.19408374973929987</v>
      </c>
      <c r="D39" s="12">
        <f t="shared" si="4"/>
        <v>0.14911694391202476</v>
      </c>
      <c r="E39" s="12">
        <f t="shared" si="1"/>
        <v>0.33333333333333331</v>
      </c>
      <c r="F39" s="12">
        <f t="shared" si="2"/>
        <v>1.0654361627848541</v>
      </c>
      <c r="G39" s="12">
        <f t="shared" si="3"/>
        <v>0.23214449195618383</v>
      </c>
    </row>
    <row r="40" spans="2:7">
      <c r="B40" s="7">
        <v>2007</v>
      </c>
      <c r="C40" s="13">
        <f t="shared" si="0"/>
        <v>0.21074929343681306</v>
      </c>
      <c r="D40" s="13">
        <f t="shared" si="4"/>
        <v>0.14911694391202476</v>
      </c>
      <c r="E40" s="13">
        <f t="shared" si="1"/>
        <v>0.41666666666666669</v>
      </c>
      <c r="F40" s="13">
        <f t="shared" si="2"/>
        <v>1.0654361627848541</v>
      </c>
      <c r="G40" s="13">
        <f t="shared" si="3"/>
        <v>0.24455943062251639</v>
      </c>
    </row>
    <row r="41" spans="2:7">
      <c r="B41" s="6">
        <v>2008</v>
      </c>
      <c r="C41" s="12">
        <f t="shared" si="0"/>
        <v>0.21202279535170274</v>
      </c>
      <c r="D41" s="12">
        <f t="shared" si="4"/>
        <v>0.14911694391202476</v>
      </c>
      <c r="E41" s="12">
        <f t="shared" si="1"/>
        <v>0.5</v>
      </c>
      <c r="F41" s="12">
        <f t="shared" si="2"/>
        <v>1.0654361627848541</v>
      </c>
      <c r="G41" s="12">
        <f t="shared" si="3"/>
        <v>0.25713899277725227</v>
      </c>
    </row>
    <row r="42" spans="2:7">
      <c r="B42" s="7">
        <v>2009</v>
      </c>
      <c r="C42" s="13">
        <f t="shared" si="0"/>
        <v>0.2341000673278868</v>
      </c>
      <c r="D42" s="13">
        <f t="shared" si="4"/>
        <v>0.14911694391202476</v>
      </c>
      <c r="E42" s="13">
        <f t="shared" si="1"/>
        <v>0.58333333333333337</v>
      </c>
      <c r="F42" s="13">
        <f t="shared" si="2"/>
        <v>1.0654361627848541</v>
      </c>
      <c r="G42" s="13">
        <f t="shared" si="3"/>
        <v>0.26985712675394796</v>
      </c>
    </row>
    <row r="43" spans="2:7">
      <c r="B43" s="6">
        <v>2010</v>
      </c>
      <c r="C43" s="12">
        <f t="shared" si="0"/>
        <v>0.24237482602185248</v>
      </c>
      <c r="D43" s="12">
        <f t="shared" si="4"/>
        <v>0.14911694391202476</v>
      </c>
      <c r="E43" s="12">
        <f t="shared" si="1"/>
        <v>0.66666666666666663</v>
      </c>
      <c r="F43" s="12">
        <f t="shared" si="2"/>
        <v>1.0654361627848541</v>
      </c>
      <c r="G43" s="12">
        <f t="shared" si="3"/>
        <v>0.2826951055711624</v>
      </c>
    </row>
    <row r="44" spans="2:7">
      <c r="B44" s="7">
        <v>2011</v>
      </c>
      <c r="C44" s="13">
        <f t="shared" si="0"/>
        <v>0.2608665174570271</v>
      </c>
      <c r="D44" s="13">
        <f t="shared" si="4"/>
        <v>0.14911694391202476</v>
      </c>
      <c r="E44" s="13">
        <f t="shared" si="1"/>
        <v>0.75</v>
      </c>
      <c r="F44" s="13">
        <f t="shared" si="2"/>
        <v>1.0654361627848541</v>
      </c>
      <c r="G44" s="13">
        <f t="shared" si="3"/>
        <v>0.29563879185192782</v>
      </c>
    </row>
    <row r="45" spans="2:7">
      <c r="B45" s="6">
        <v>2012</v>
      </c>
      <c r="C45" s="12">
        <f t="shared" si="0"/>
        <v>0.27332094572948035</v>
      </c>
      <c r="D45" s="12">
        <f t="shared" si="4"/>
        <v>0.14911694391202476</v>
      </c>
      <c r="E45" s="12">
        <f t="shared" si="1"/>
        <v>0.83333333333333337</v>
      </c>
      <c r="F45" s="12">
        <f t="shared" si="2"/>
        <v>1.0654361627848541</v>
      </c>
      <c r="G45" s="12">
        <f t="shared" si="3"/>
        <v>0.30867712013116655</v>
      </c>
    </row>
    <row r="46" spans="2:7">
      <c r="B46" s="7">
        <v>2013</v>
      </c>
      <c r="C46" s="13">
        <f t="shared" si="0"/>
        <v>0.29465452720197599</v>
      </c>
      <c r="D46" s="13">
        <f t="shared" si="4"/>
        <v>0.14911694391202476</v>
      </c>
      <c r="E46" s="13">
        <f t="shared" si="1"/>
        <v>0.91666666666666663</v>
      </c>
      <c r="F46" s="13">
        <f t="shared" si="2"/>
        <v>1.0654361627848541</v>
      </c>
      <c r="G46" s="13">
        <f t="shared" si="3"/>
        <v>0.32180118496988974</v>
      </c>
    </row>
    <row r="47" spans="2:7">
      <c r="B47" s="6">
        <v>2014</v>
      </c>
      <c r="C47" s="12">
        <f t="shared" si="0"/>
        <v>0.33500365913769209</v>
      </c>
      <c r="D47" s="12">
        <f t="shared" si="4"/>
        <v>0.14911694391202476</v>
      </c>
      <c r="E47" s="12">
        <f t="shared" si="1"/>
        <v>1</v>
      </c>
      <c r="F47" s="12">
        <f t="shared" si="2"/>
        <v>1.0654361627848541</v>
      </c>
      <c r="G47" s="12">
        <f t="shared" si="3"/>
        <v>0.33500365913769209</v>
      </c>
    </row>
    <row r="51" spans="2:4" ht="45">
      <c r="B51" s="2" t="s">
        <v>1</v>
      </c>
      <c r="C51" s="15" t="s">
        <v>37</v>
      </c>
      <c r="D51" s="15" t="s">
        <v>38</v>
      </c>
    </row>
    <row r="52" spans="2:4">
      <c r="B52" s="6">
        <v>2002</v>
      </c>
      <c r="C52" s="9">
        <f>+D9</f>
        <v>67578</v>
      </c>
      <c r="D52" s="9">
        <f>+G35*C9</f>
        <v>67578</v>
      </c>
    </row>
    <row r="53" spans="2:4">
      <c r="B53" s="7">
        <v>2003</v>
      </c>
      <c r="C53" s="8">
        <f>+D10</f>
        <v>63511</v>
      </c>
      <c r="D53" s="8">
        <f t="shared" ref="D53:D64" si="5">+G36*C10</f>
        <v>68437.866008211669</v>
      </c>
    </row>
    <row r="54" spans="2:4">
      <c r="B54" s="6">
        <v>2004</v>
      </c>
      <c r="C54" s="9">
        <f t="shared" ref="C54:C64" si="6">+D11</f>
        <v>59995</v>
      </c>
      <c r="D54" s="9">
        <f t="shared" si="5"/>
        <v>69921.656968365336</v>
      </c>
    </row>
    <row r="55" spans="2:4">
      <c r="B55" s="7">
        <v>2005</v>
      </c>
      <c r="C55" s="8">
        <f t="shared" si="6"/>
        <v>69390</v>
      </c>
      <c r="D55" s="8">
        <f t="shared" si="5"/>
        <v>78664.777581518443</v>
      </c>
    </row>
    <row r="56" spans="2:4">
      <c r="B56" s="6">
        <v>2006</v>
      </c>
      <c r="C56" s="9">
        <f t="shared" si="6"/>
        <v>67933</v>
      </c>
      <c r="D56" s="9">
        <f t="shared" si="5"/>
        <v>81254.982930011509</v>
      </c>
    </row>
    <row r="57" spans="2:4">
      <c r="B57" s="7">
        <v>2007</v>
      </c>
      <c r="C57" s="8">
        <f t="shared" si="6"/>
        <v>75165</v>
      </c>
      <c r="D57" s="8">
        <f t="shared" si="5"/>
        <v>87223.588288104205</v>
      </c>
    </row>
    <row r="58" spans="2:4">
      <c r="B58" s="6">
        <v>2008</v>
      </c>
      <c r="C58" s="9">
        <f t="shared" si="6"/>
        <v>79841</v>
      </c>
      <c r="D58" s="9">
        <f t="shared" si="5"/>
        <v>96830.316232144338</v>
      </c>
    </row>
    <row r="59" spans="2:4">
      <c r="B59" s="7">
        <v>2009</v>
      </c>
      <c r="C59" s="8">
        <f t="shared" si="6"/>
        <v>93184</v>
      </c>
      <c r="D59" s="8">
        <f t="shared" si="5"/>
        <v>107417.16901866249</v>
      </c>
    </row>
    <row r="60" spans="2:4">
      <c r="B60" s="6">
        <v>2010</v>
      </c>
      <c r="C60" s="9">
        <f t="shared" si="6"/>
        <v>87245</v>
      </c>
      <c r="D60" s="9">
        <f t="shared" si="5"/>
        <v>101758.64750629004</v>
      </c>
    </row>
    <row r="61" spans="2:4">
      <c r="B61" s="7">
        <v>2011</v>
      </c>
      <c r="C61" s="8">
        <f t="shared" si="6"/>
        <v>104200</v>
      </c>
      <c r="D61" s="8">
        <f t="shared" si="5"/>
        <v>118089.36773975035</v>
      </c>
    </row>
    <row r="62" spans="2:4">
      <c r="B62" s="6">
        <v>2012</v>
      </c>
      <c r="C62" s="9">
        <f t="shared" si="6"/>
        <v>106643</v>
      </c>
      <c r="D62" s="9">
        <f t="shared" si="5"/>
        <v>120438.09534717791</v>
      </c>
    </row>
    <row r="63" spans="2:4">
      <c r="B63" s="7">
        <v>2013</v>
      </c>
      <c r="C63" s="8">
        <f t="shared" si="6"/>
        <v>118579</v>
      </c>
      <c r="D63" s="8">
        <f t="shared" si="5"/>
        <v>129503.73807217261</v>
      </c>
    </row>
    <row r="64" spans="2:4">
      <c r="B64" s="6">
        <v>2014</v>
      </c>
      <c r="C64" s="9">
        <f t="shared" si="6"/>
        <v>134360.17800779</v>
      </c>
      <c r="D64" s="9">
        <f t="shared" si="5"/>
        <v>134360.17800779</v>
      </c>
    </row>
  </sheetData>
  <mergeCells count="4">
    <mergeCell ref="A2:J2"/>
    <mergeCell ref="A3:J3"/>
    <mergeCell ref="A4:J4"/>
    <mergeCell ref="A5:J5"/>
  </mergeCells>
  <pageMargins left="0.7" right="0.7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6"/>
  <sheetViews>
    <sheetView showGridLines="0" workbookViewId="0">
      <selection activeCell="J24" sqref="J24"/>
    </sheetView>
  </sheetViews>
  <sheetFormatPr baseColWidth="10" defaultRowHeight="15"/>
  <cols>
    <col min="1" max="1" width="10.140625" customWidth="1"/>
    <col min="2" max="7" width="14.140625"/>
    <col min="8" max="9" width="13.7109375" customWidth="1"/>
  </cols>
  <sheetData>
    <row r="1" spans="1:10" ht="93" customHeight="1">
      <c r="A1" s="27" t="s">
        <v>12</v>
      </c>
      <c r="B1" s="27"/>
      <c r="C1" s="27"/>
      <c r="D1" s="27"/>
      <c r="E1" s="27"/>
      <c r="F1" s="27"/>
      <c r="G1" s="27"/>
      <c r="H1" s="27"/>
      <c r="I1" s="27"/>
      <c r="J1" s="27"/>
    </row>
    <row r="2" spans="1:10">
      <c r="A2" s="27" t="s">
        <v>9</v>
      </c>
      <c r="B2" s="27"/>
      <c r="C2" s="27"/>
      <c r="D2" s="27"/>
      <c r="E2" s="27"/>
      <c r="F2" s="27"/>
      <c r="G2" s="27"/>
      <c r="H2" s="27"/>
      <c r="I2" s="27"/>
      <c r="J2" s="27"/>
    </row>
    <row r="3" spans="1:10">
      <c r="A3" s="27" t="s">
        <v>47</v>
      </c>
      <c r="B3" s="27"/>
      <c r="C3" s="27"/>
      <c r="D3" s="27"/>
      <c r="E3" s="27"/>
      <c r="F3" s="27"/>
      <c r="G3" s="27"/>
      <c r="H3" s="27"/>
      <c r="I3" s="27"/>
      <c r="J3" s="27"/>
    </row>
    <row r="4" spans="1:10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>
      <c r="A5" s="27" t="s">
        <v>40</v>
      </c>
      <c r="B5" s="27"/>
      <c r="C5" s="27"/>
      <c r="D5" s="27"/>
      <c r="E5" s="27"/>
      <c r="F5" s="27"/>
      <c r="G5" s="27"/>
      <c r="H5" s="27"/>
      <c r="I5" s="27"/>
      <c r="J5" s="16"/>
    </row>
    <row r="6" spans="1:10">
      <c r="A6" s="28" t="s">
        <v>7</v>
      </c>
      <c r="B6" s="28"/>
      <c r="C6" s="28"/>
      <c r="D6" s="28"/>
      <c r="E6" s="28"/>
      <c r="F6" s="28"/>
      <c r="G6" s="28"/>
      <c r="H6" s="28"/>
      <c r="I6" s="28"/>
      <c r="J6" s="17"/>
    </row>
    <row r="7" spans="1:10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ht="30">
      <c r="A8" s="1"/>
      <c r="B8" s="2" t="s">
        <v>1</v>
      </c>
      <c r="C8" s="5" t="s">
        <v>50</v>
      </c>
      <c r="D8" s="5" t="s">
        <v>2</v>
      </c>
      <c r="E8" s="5" t="s">
        <v>3</v>
      </c>
      <c r="F8" s="5" t="s">
        <v>4</v>
      </c>
      <c r="G8" s="5" t="s">
        <v>5</v>
      </c>
      <c r="H8" s="14" t="s">
        <v>41</v>
      </c>
      <c r="I8" s="14" t="s">
        <v>10</v>
      </c>
      <c r="J8" s="1"/>
    </row>
    <row r="9" spans="1:10">
      <c r="A9" s="1"/>
      <c r="B9" s="6">
        <v>2002</v>
      </c>
      <c r="C9" s="9">
        <f>+'Esmeraldas Plantada'!D52</f>
        <v>49712</v>
      </c>
      <c r="D9" s="9">
        <f>+'Guayas Plantada'!D52</f>
        <v>74419</v>
      </c>
      <c r="E9" s="9">
        <f>+'Los Ríos Plantada'!D52</f>
        <v>99424.999999999985</v>
      </c>
      <c r="F9" s="9">
        <f>+'Manabí Plantada'!D52</f>
        <v>87995</v>
      </c>
      <c r="G9" s="9">
        <f>+'Resto País Plantada'!D52</f>
        <v>72129</v>
      </c>
      <c r="H9" s="9">
        <f>+SUM(C9:G9)</f>
        <v>383680</v>
      </c>
      <c r="I9" s="9">
        <f>+'Serie sin empalme'!H10</f>
        <v>383680</v>
      </c>
      <c r="J9" s="1"/>
    </row>
    <row r="10" spans="1:10">
      <c r="A10" s="1"/>
      <c r="B10" s="7">
        <v>2003</v>
      </c>
      <c r="C10" s="8">
        <f>+'Esmeraldas Plantada'!D53</f>
        <v>47262.736881894212</v>
      </c>
      <c r="D10" s="8">
        <f>+'Guayas Plantada'!D53</f>
        <v>67786.772988733297</v>
      </c>
      <c r="E10" s="8">
        <f>+'Los Ríos Plantada'!D53</f>
        <v>96920.5363763278</v>
      </c>
      <c r="F10" s="8">
        <f>+'Manabí Plantada'!D53</f>
        <v>84982.102892858471</v>
      </c>
      <c r="G10" s="8">
        <f>+'Resto País Plantada'!D53</f>
        <v>70574.574451323337</v>
      </c>
      <c r="H10" s="8">
        <f t="shared" ref="H10:H21" si="0">+SUM(C10:G10)</f>
        <v>367526.7235911371</v>
      </c>
      <c r="I10" s="8">
        <f>+'Serie sin empalme'!H11</f>
        <v>374045</v>
      </c>
      <c r="J10" s="1"/>
    </row>
    <row r="11" spans="1:10">
      <c r="A11" s="1"/>
      <c r="B11" s="6">
        <v>2004</v>
      </c>
      <c r="C11" s="9">
        <f>+'Esmeraldas Plantada'!D54</f>
        <v>46059.415517959511</v>
      </c>
      <c r="D11" s="9">
        <f>+'Guayas Plantada'!D54</f>
        <v>63820.868899076333</v>
      </c>
      <c r="E11" s="9">
        <f>+'Los Ríos Plantada'!D54</f>
        <v>94962.934079698447</v>
      </c>
      <c r="F11" s="9">
        <f>+'Manabí Plantada'!D54</f>
        <v>82402.262430450253</v>
      </c>
      <c r="G11" s="9">
        <f>+'Resto País Plantada'!D54</f>
        <v>70092.466609838026</v>
      </c>
      <c r="H11" s="9">
        <f t="shared" si="0"/>
        <v>357337.94753702253</v>
      </c>
      <c r="I11" s="9">
        <f>+'Serie sin empalme'!H12</f>
        <v>366724</v>
      </c>
      <c r="J11" s="1"/>
    </row>
    <row r="12" spans="1:10">
      <c r="A12" s="1"/>
      <c r="B12" s="7">
        <v>2005</v>
      </c>
      <c r="C12" s="8">
        <f>+'Esmeraldas Plantada'!D55</f>
        <v>50882.351491257701</v>
      </c>
      <c r="D12" s="8">
        <f>+'Guayas Plantada'!D55</f>
        <v>68370.178440488613</v>
      </c>
      <c r="E12" s="8">
        <f>+'Los Ríos Plantada'!D55</f>
        <v>105148.11580793274</v>
      </c>
      <c r="F12" s="8">
        <f>+'Manabí Plantada'!D55</f>
        <v>90333.573500989805</v>
      </c>
      <c r="G12" s="8">
        <f>+'Resto País Plantada'!D55</f>
        <v>79585.800691314173</v>
      </c>
      <c r="H12" s="8">
        <f t="shared" si="0"/>
        <v>394320.01993198303</v>
      </c>
      <c r="I12" s="8">
        <f>+'Serie sin empalme'!H13</f>
        <v>406823</v>
      </c>
      <c r="J12" s="1"/>
    </row>
    <row r="13" spans="1:10">
      <c r="A13" s="1"/>
      <c r="B13" s="6">
        <v>2006</v>
      </c>
      <c r="C13" s="9">
        <f>+'Esmeraldas Plantada'!D56</f>
        <v>50840.224576032859</v>
      </c>
      <c r="D13" s="9">
        <f>+'Guayas Plantada'!D56</f>
        <v>66381.811632592959</v>
      </c>
      <c r="E13" s="9">
        <f>+'Los Ríos Plantada'!D56</f>
        <v>104999.47268390709</v>
      </c>
      <c r="F13" s="9">
        <f>+'Manabí Plantada'!D56</f>
        <v>89434.196665661933</v>
      </c>
      <c r="G13" s="9">
        <f>+'Resto País Plantada'!D56</f>
        <v>82520.513753447245</v>
      </c>
      <c r="H13" s="9">
        <f t="shared" si="0"/>
        <v>394176.21931164211</v>
      </c>
      <c r="I13" s="9">
        <f>+'Serie sin empalme'!H14</f>
        <v>407835</v>
      </c>
      <c r="J13" s="1"/>
    </row>
    <row r="14" spans="1:10">
      <c r="B14" s="7">
        <v>2007</v>
      </c>
      <c r="C14" s="8">
        <f>+'Esmeraldas Plantada'!D57</f>
        <v>52581.949521279283</v>
      </c>
      <c r="D14" s="8">
        <f>+'Guayas Plantada'!D57</f>
        <v>66800.697668965702</v>
      </c>
      <c r="E14" s="8">
        <f>+'Los Ríos Plantada'!D57</f>
        <v>108167.17800936139</v>
      </c>
      <c r="F14" s="8">
        <f>+'Manabí Plantada'!D57</f>
        <v>91556.43690905183</v>
      </c>
      <c r="G14" s="8">
        <f>+'Resto País Plantada'!D57</f>
        <v>89414.617507996983</v>
      </c>
      <c r="H14" s="8">
        <f t="shared" si="0"/>
        <v>408520.87961665518</v>
      </c>
      <c r="I14" s="8">
        <f>+'Serie sin empalme'!H15</f>
        <v>422984</v>
      </c>
    </row>
    <row r="15" spans="1:10">
      <c r="B15" s="6">
        <v>2008</v>
      </c>
      <c r="C15" s="9">
        <f>+'Esmeraldas Plantada'!D58</f>
        <v>56466.873388486973</v>
      </c>
      <c r="D15" s="9">
        <f>+'Guayas Plantada'!D58</f>
        <v>69858.818632629875</v>
      </c>
      <c r="E15" s="9">
        <f>+'Los Ríos Plantada'!D58</f>
        <v>115223.3570828949</v>
      </c>
      <c r="F15" s="9">
        <f>+'Manabí Plantada'!D58</f>
        <v>97238.56169658649</v>
      </c>
      <c r="G15" s="9">
        <f>+'Resto País Plantada'!D58</f>
        <v>101489.46991855896</v>
      </c>
      <c r="H15" s="9">
        <f t="shared" si="0"/>
        <v>440277.08071915718</v>
      </c>
      <c r="I15" s="9">
        <f>+'Serie sin empalme'!H16</f>
        <v>455340</v>
      </c>
    </row>
    <row r="16" spans="1:10">
      <c r="B16" s="7">
        <v>2009</v>
      </c>
      <c r="C16" s="8">
        <f>+'Esmeraldas Plantada'!D59</f>
        <v>58001.798952263547</v>
      </c>
      <c r="D16" s="8">
        <f>+'Guayas Plantada'!D59</f>
        <v>69922.889313117892</v>
      </c>
      <c r="E16" s="8">
        <f>+'Los Ríos Plantada'!D59</f>
        <v>116810.63999425452</v>
      </c>
      <c r="F16" s="8">
        <f>+'Manabí Plantada'!D59</f>
        <v>98711.999535208844</v>
      </c>
      <c r="G16" s="8">
        <f>+'Resto País Plantada'!D59</f>
        <v>111050.63257153677</v>
      </c>
      <c r="H16" s="8">
        <f t="shared" si="0"/>
        <v>454497.96036638157</v>
      </c>
      <c r="I16" s="8">
        <f>+'Serie sin empalme'!H17</f>
        <v>468732</v>
      </c>
    </row>
    <row r="17" spans="1:10">
      <c r="B17" s="6">
        <v>2010</v>
      </c>
      <c r="C17" s="9">
        <f>+'Esmeraldas Plantada'!D60</f>
        <v>58047.712272630175</v>
      </c>
      <c r="D17" s="9">
        <f>+'Guayas Plantada'!D60</f>
        <v>68218.629294529354</v>
      </c>
      <c r="E17" s="9">
        <f>+'Los Ríos Plantada'!D60</f>
        <v>114668.3562502377</v>
      </c>
      <c r="F17" s="9">
        <f>+'Manabí Plantada'!D60</f>
        <v>97571.404257709422</v>
      </c>
      <c r="G17" s="9">
        <f>+'Resto País Plantada'!D60</f>
        <v>119178.00028386072</v>
      </c>
      <c r="H17" s="9">
        <f t="shared" si="0"/>
        <v>457684.10235896742</v>
      </c>
      <c r="I17" s="9">
        <f>+'Serie sin empalme'!H18</f>
        <v>470026</v>
      </c>
    </row>
    <row r="18" spans="1:10">
      <c r="B18" s="7">
        <v>2011</v>
      </c>
      <c r="C18" s="8">
        <f>+'Esmeraldas Plantada'!D61</f>
        <v>64224.687229340954</v>
      </c>
      <c r="D18" s="8">
        <f>+'Guayas Plantada'!D61</f>
        <v>73602.538590289842</v>
      </c>
      <c r="E18" s="8">
        <f>+'Los Ríos Plantada'!D61</f>
        <v>123514.18840403235</v>
      </c>
      <c r="F18" s="8">
        <f>+'Manabí Plantada'!D61</f>
        <v>106560.45373308385</v>
      </c>
      <c r="G18" s="8">
        <f>+'Resto País Plantada'!D61</f>
        <v>142161.65153930717</v>
      </c>
      <c r="H18" s="8">
        <f t="shared" si="0"/>
        <v>510063.51949605416</v>
      </c>
      <c r="I18" s="8">
        <f>+'Serie sin empalme'!H19</f>
        <v>520982</v>
      </c>
    </row>
    <row r="19" spans="1:10">
      <c r="B19" s="6">
        <v>2012</v>
      </c>
      <c r="C19" s="9">
        <f>+'Esmeraldas Plantada'!D62</f>
        <v>62484.759525523106</v>
      </c>
      <c r="D19" s="9">
        <f>+'Guayas Plantada'!D62</f>
        <v>69843.727833777026</v>
      </c>
      <c r="E19" s="9">
        <f>+'Los Ríos Plantada'!D62</f>
        <v>115919.8876826449</v>
      </c>
      <c r="F19" s="9">
        <f>+'Manabí Plantada'!D62</f>
        <v>102279.23207782756</v>
      </c>
      <c r="G19" s="9">
        <f>+'Resto País Plantada'!D62</f>
        <v>149739.67977873879</v>
      </c>
      <c r="H19" s="9">
        <f t="shared" si="0"/>
        <v>500267.28689851135</v>
      </c>
      <c r="I19" s="9">
        <f>+'Serie sin empalme'!H20</f>
        <v>507717</v>
      </c>
    </row>
    <row r="20" spans="1:10">
      <c r="B20" s="7">
        <v>2013</v>
      </c>
      <c r="C20" s="8">
        <f>+'Esmeraldas Plantada'!D63</f>
        <v>62530.39838608844</v>
      </c>
      <c r="D20" s="8">
        <f>+'Guayas Plantada'!D63</f>
        <v>68180.806079777336</v>
      </c>
      <c r="E20" s="8">
        <f>+'Los Ríos Plantada'!D63</f>
        <v>110642.8093834295</v>
      </c>
      <c r="F20" s="8">
        <f>+'Manabí Plantada'!D63</f>
        <v>100924.49884907951</v>
      </c>
      <c r="G20" s="8">
        <f>+'Resto País Plantada'!D63</f>
        <v>162729.19570721622</v>
      </c>
      <c r="H20" s="8">
        <f t="shared" si="0"/>
        <v>505007.70840559102</v>
      </c>
      <c r="I20" s="8">
        <f>+'Serie sin empalme'!H21</f>
        <v>508883</v>
      </c>
    </row>
    <row r="21" spans="1:10">
      <c r="B21" s="6">
        <v>2014</v>
      </c>
      <c r="C21" s="9">
        <f>+'Esmeraldas Plantada'!D64</f>
        <v>61654.142765880053</v>
      </c>
      <c r="D21" s="9">
        <f>+'Guayas Plantada'!D64</f>
        <v>65580.932172219997</v>
      </c>
      <c r="E21" s="9">
        <f>+'Los Ríos Plantada'!D64</f>
        <v>102582.35282394994</v>
      </c>
      <c r="F21" s="9">
        <f>+'Manabí Plantada'!D64</f>
        <v>98070.651039409975</v>
      </c>
      <c r="G21" s="9">
        <f>+'Resto País Plantada'!D64</f>
        <v>174602.04386845988</v>
      </c>
      <c r="H21" s="9">
        <f t="shared" si="0"/>
        <v>502490.12266991986</v>
      </c>
      <c r="I21" s="9">
        <f>+'Serie sin empalme'!H22</f>
        <v>502490.12266991986</v>
      </c>
    </row>
    <row r="22" spans="1:10">
      <c r="B22" s="3"/>
      <c r="D22" s="9"/>
      <c r="E22" s="9"/>
    </row>
    <row r="27" spans="1:10">
      <c r="A27" s="27" t="s">
        <v>64</v>
      </c>
      <c r="B27" s="27"/>
      <c r="C27" s="27"/>
      <c r="D27" s="27"/>
      <c r="E27" s="27"/>
      <c r="F27" s="27"/>
      <c r="G27" s="27"/>
      <c r="H27" s="27"/>
      <c r="I27" s="27"/>
      <c r="J27" s="16"/>
    </row>
    <row r="28" spans="1:10">
      <c r="A28" s="28" t="s">
        <v>7</v>
      </c>
      <c r="B28" s="28"/>
      <c r="C28" s="28"/>
      <c r="D28" s="28"/>
      <c r="E28" s="28"/>
      <c r="F28" s="28"/>
      <c r="G28" s="28"/>
      <c r="H28" s="28"/>
      <c r="I28" s="28"/>
      <c r="J28" s="17"/>
    </row>
    <row r="29" spans="1:10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ht="30">
      <c r="A30" s="1"/>
      <c r="B30" s="2" t="s">
        <v>1</v>
      </c>
      <c r="C30" s="5" t="s">
        <v>50</v>
      </c>
      <c r="D30" s="5" t="s">
        <v>2</v>
      </c>
      <c r="E30" s="5" t="s">
        <v>3</v>
      </c>
      <c r="F30" s="5" t="s">
        <v>4</v>
      </c>
      <c r="G30" s="5" t="s">
        <v>5</v>
      </c>
      <c r="H30" s="14" t="s">
        <v>41</v>
      </c>
      <c r="I30" s="14" t="s">
        <v>10</v>
      </c>
      <c r="J30" s="1"/>
    </row>
    <row r="31" spans="1:10">
      <c r="A31" s="1"/>
      <c r="B31" s="6">
        <v>2002</v>
      </c>
      <c r="C31" s="9">
        <f>+'Esmeraldas Cosechada'!D52</f>
        <v>45041</v>
      </c>
      <c r="D31" s="9">
        <f>+'Guayas Cosechada'!D52</f>
        <v>70129</v>
      </c>
      <c r="E31" s="9">
        <f>+'Los Ríos Cosechada'!D52</f>
        <v>96669</v>
      </c>
      <c r="F31" s="9">
        <f>+'Manabí Cosechada'!D52</f>
        <v>84127</v>
      </c>
      <c r="G31" s="9">
        <f>+'Resto País Cosechada'!D52</f>
        <v>67578</v>
      </c>
      <c r="H31" s="9">
        <f>+SUM(C31:G31)</f>
        <v>363544</v>
      </c>
      <c r="I31" s="9">
        <f>+'Serie sin empalme'!H32</f>
        <v>363544</v>
      </c>
      <c r="J31" s="1"/>
    </row>
    <row r="32" spans="1:10">
      <c r="A32" s="1"/>
      <c r="B32" s="7">
        <v>2003</v>
      </c>
      <c r="C32" s="8">
        <f>+'Esmeraldas Cosechada'!D53</f>
        <v>41553.399460054003</v>
      </c>
      <c r="D32" s="8">
        <f>+'Guayas Cosechada'!D53</f>
        <v>66693.324139319229</v>
      </c>
      <c r="E32" s="8">
        <f>+'Los Ríos Cosechada'!D53</f>
        <v>92635.70618480054</v>
      </c>
      <c r="F32" s="8">
        <f>+'Manabí Cosechada'!D53</f>
        <v>74908.00196440873</v>
      </c>
      <c r="G32" s="8">
        <f>+'Resto País Cosechada'!D53</f>
        <v>68437.866008211669</v>
      </c>
      <c r="H32" s="8">
        <f t="shared" ref="H32:H43" si="1">+SUM(C32:G32)</f>
        <v>344228.2977567942</v>
      </c>
      <c r="I32" s="8">
        <f>+'Serie sin empalme'!H33</f>
        <v>348376</v>
      </c>
      <c r="J32" s="1"/>
    </row>
    <row r="33" spans="1:10">
      <c r="A33" s="1"/>
      <c r="B33" s="6">
        <v>2004</v>
      </c>
      <c r="C33" s="9">
        <f>+'Esmeraldas Cosechada'!D54</f>
        <v>39799.437617768774</v>
      </c>
      <c r="D33" s="9">
        <f>+'Guayas Cosechada'!D54</f>
        <v>63510.779340868809</v>
      </c>
      <c r="E33" s="9">
        <f>+'Los Ríos Cosechada'!D54</f>
        <v>89391.547024901753</v>
      </c>
      <c r="F33" s="9">
        <f>+'Manabí Cosechada'!D54</f>
        <v>71334.089019619321</v>
      </c>
      <c r="G33" s="9">
        <f>+'Resto País Cosechada'!D54</f>
        <v>69921.656968365336</v>
      </c>
      <c r="H33" s="9">
        <f t="shared" si="1"/>
        <v>333957.50997152401</v>
      </c>
      <c r="I33" s="9">
        <f>+'Serie sin empalme'!H34</f>
        <v>336178</v>
      </c>
      <c r="J33" s="1"/>
    </row>
    <row r="34" spans="1:10">
      <c r="A34" s="1"/>
      <c r="B34" s="7">
        <v>2005</v>
      </c>
      <c r="C34" s="8">
        <f>+'Esmeraldas Cosechada'!D55</f>
        <v>42130.741367202958</v>
      </c>
      <c r="D34" s="8">
        <f>+'Guayas Cosechada'!D55</f>
        <v>66437.081655442205</v>
      </c>
      <c r="E34" s="8">
        <f>+'Los Ríos Cosechada'!D55</f>
        <v>95101.653405892561</v>
      </c>
      <c r="F34" s="8">
        <f>+'Manabí Cosechada'!D55</f>
        <v>75224.689844587774</v>
      </c>
      <c r="G34" s="8">
        <f>+'Resto País Cosechada'!D55</f>
        <v>78664.777581518443</v>
      </c>
      <c r="H34" s="8">
        <f t="shared" si="1"/>
        <v>357558.94385464396</v>
      </c>
      <c r="I34" s="8">
        <f>+'Serie sin empalme'!H35</f>
        <v>357676</v>
      </c>
      <c r="J34" s="1"/>
    </row>
    <row r="35" spans="1:10">
      <c r="A35" s="1"/>
      <c r="B35" s="6">
        <v>2006</v>
      </c>
      <c r="C35" s="9">
        <f>+'Esmeraldas Cosechada'!D56</f>
        <v>41066.739871921265</v>
      </c>
      <c r="D35" s="9">
        <f>+'Guayas Cosechada'!D56</f>
        <v>63723.521592882855</v>
      </c>
      <c r="E35" s="9">
        <f>+'Los Ríos Cosechada'!D56</f>
        <v>93036.556680247813</v>
      </c>
      <c r="F35" s="9">
        <f>+'Manabí Cosechada'!D56</f>
        <v>73109.823543077873</v>
      </c>
      <c r="G35" s="9">
        <f>+'Resto País Cosechada'!D56</f>
        <v>81254.982930011509</v>
      </c>
      <c r="H35" s="9">
        <f t="shared" si="1"/>
        <v>352191.62461814133</v>
      </c>
      <c r="I35" s="9">
        <f>+'Serie sin empalme'!H36</f>
        <v>350019</v>
      </c>
      <c r="J35" s="1"/>
    </row>
    <row r="36" spans="1:10">
      <c r="B36" s="7">
        <v>2007</v>
      </c>
      <c r="C36" s="8">
        <f>+'Esmeraldas Cosechada'!D57</f>
        <v>41708.755757155413</v>
      </c>
      <c r="D36" s="8">
        <f>+'Guayas Cosechada'!D57</f>
        <v>63459.844918498471</v>
      </c>
      <c r="E36" s="8">
        <f>+'Los Ríos Cosechada'!D57</f>
        <v>94704.296806287224</v>
      </c>
      <c r="F36" s="8">
        <f>+'Manabí Cosechada'!D57</f>
        <v>74073.323763919325</v>
      </c>
      <c r="G36" s="8">
        <f>+'Resto País Cosechada'!D57</f>
        <v>87223.588288104205</v>
      </c>
      <c r="H36" s="8">
        <f t="shared" si="1"/>
        <v>361169.80953396467</v>
      </c>
      <c r="I36" s="8">
        <f>+'Serie sin empalme'!H37</f>
        <v>356656</v>
      </c>
    </row>
    <row r="37" spans="1:10">
      <c r="B37" s="6">
        <v>2008</v>
      </c>
      <c r="C37" s="9">
        <f>+'Esmeraldas Cosechada'!D58</f>
        <v>43913.198982372</v>
      </c>
      <c r="D37" s="9">
        <f>+'Guayas Cosechada'!D58</f>
        <v>65303.141281639779</v>
      </c>
      <c r="E37" s="9">
        <f>+'Los Ríos Cosechada'!D58</f>
        <v>99729.617419296017</v>
      </c>
      <c r="F37" s="9">
        <f>+'Manabí Cosechada'!D58</f>
        <v>77826.7028750342</v>
      </c>
      <c r="G37" s="9">
        <f>+'Resto País Cosechada'!D58</f>
        <v>96830.316232144338</v>
      </c>
      <c r="H37" s="9">
        <f t="shared" si="1"/>
        <v>383602.97679048637</v>
      </c>
      <c r="I37" s="9">
        <f>+'Serie sin empalme'!H38</f>
        <v>376568</v>
      </c>
    </row>
    <row r="38" spans="1:10">
      <c r="B38" s="7">
        <v>2009</v>
      </c>
      <c r="C38" s="8">
        <f>+'Esmeraldas Cosechada'!D59</f>
        <v>46302.744380646589</v>
      </c>
      <c r="D38" s="8">
        <f>+'Guayas Cosechada'!D59</f>
        <v>67093.352713481348</v>
      </c>
      <c r="E38" s="8">
        <f>+'Los Ríos Cosechada'!D59</f>
        <v>104809.14350704571</v>
      </c>
      <c r="F38" s="8">
        <f>+'Manabí Cosechada'!D59</f>
        <v>81911.925442077074</v>
      </c>
      <c r="G38" s="8">
        <f>+'Resto País Cosechada'!D59</f>
        <v>107417.16901866249</v>
      </c>
      <c r="H38" s="8">
        <f t="shared" si="1"/>
        <v>407534.33506191318</v>
      </c>
      <c r="I38" s="8">
        <f>+'Serie sin empalme'!H39</f>
        <v>398052</v>
      </c>
    </row>
    <row r="39" spans="1:10">
      <c r="B39" s="6">
        <v>2010</v>
      </c>
      <c r="C39" s="9">
        <f>+'Esmeraldas Cosechada'!D60</f>
        <v>41777.555194234606</v>
      </c>
      <c r="D39" s="9">
        <f>+'Guayas Cosechada'!D60</f>
        <v>58807.157896596131</v>
      </c>
      <c r="E39" s="9">
        <f>+'Los Ríos Cosechada'!D60</f>
        <v>93691.542734224611</v>
      </c>
      <c r="F39" s="9">
        <f>+'Manabí Cosechada'!D60</f>
        <v>73785.682503714284</v>
      </c>
      <c r="G39" s="9">
        <f>+'Resto País Cosechada'!D60</f>
        <v>101758.64750629004</v>
      </c>
      <c r="H39" s="9">
        <f t="shared" si="1"/>
        <v>369820.5858350597</v>
      </c>
      <c r="I39" s="9">
        <f>+'Serie sin empalme'!H40</f>
        <v>359959</v>
      </c>
    </row>
    <row r="40" spans="1:10">
      <c r="B40" s="7">
        <v>2011</v>
      </c>
      <c r="C40" s="8">
        <f>+'Esmeraldas Cosechada'!D61</f>
        <v>46264.489054675083</v>
      </c>
      <c r="D40" s="8">
        <f>+'Guayas Cosechada'!D61</f>
        <v>63068.186782124561</v>
      </c>
      <c r="E40" s="8">
        <f>+'Los Ríos Cosechada'!D61</f>
        <v>101781.04709542714</v>
      </c>
      <c r="F40" s="8">
        <f>+'Manabí Cosechada'!D61</f>
        <v>81588.693064507548</v>
      </c>
      <c r="G40" s="8">
        <f>+'Resto País Cosechada'!D61</f>
        <v>118089.36773975035</v>
      </c>
      <c r="H40" s="8">
        <f t="shared" si="1"/>
        <v>410791.78373648471</v>
      </c>
      <c r="I40" s="8">
        <f>+'Serie sin empalme'!H41</f>
        <v>399438</v>
      </c>
    </row>
    <row r="41" spans="1:10">
      <c r="B41" s="6">
        <v>2012</v>
      </c>
      <c r="C41" s="9">
        <f>+'Esmeraldas Cosechada'!D62</f>
        <v>45106.145554584931</v>
      </c>
      <c r="D41" s="9">
        <f>+'Guayas Cosechada'!D62</f>
        <v>59359.099748077235</v>
      </c>
      <c r="E41" s="9">
        <f>+'Los Ríos Cosechada'!D62</f>
        <v>95797.686986995963</v>
      </c>
      <c r="F41" s="9">
        <f>+'Manabí Cosechada'!D62</f>
        <v>79437.084362075955</v>
      </c>
      <c r="G41" s="9">
        <f>+'Resto País Cosechada'!D62</f>
        <v>120438.09534717791</v>
      </c>
      <c r="H41" s="9">
        <f t="shared" si="1"/>
        <v>400138.11199891195</v>
      </c>
      <c r="I41" s="9">
        <f>+'Serie sin empalme'!H42</f>
        <v>390175</v>
      </c>
    </row>
    <row r="42" spans="1:10">
      <c r="B42" s="7">
        <v>2013</v>
      </c>
      <c r="C42" s="8">
        <f>+'Esmeraldas Cosechada'!D63</f>
        <v>46441.544015260959</v>
      </c>
      <c r="D42" s="8">
        <f>+'Guayas Cosechada'!D63</f>
        <v>58801.408478194331</v>
      </c>
      <c r="E42" s="8">
        <f>+'Los Ríos Cosechada'!D63</f>
        <v>92792.655661232449</v>
      </c>
      <c r="F42" s="8">
        <f>+'Manabí Cosechada'!D63</f>
        <v>81685.112047914008</v>
      </c>
      <c r="G42" s="8">
        <f>+'Resto País Cosechada'!D63</f>
        <v>129503.73807217261</v>
      </c>
      <c r="H42" s="8">
        <f t="shared" si="1"/>
        <v>409224.45827477437</v>
      </c>
      <c r="I42" s="8">
        <f>+'Serie sin empalme'!H43</f>
        <v>402434</v>
      </c>
    </row>
    <row r="43" spans="1:10">
      <c r="B43" s="6">
        <v>2014</v>
      </c>
      <c r="C43" s="9">
        <f>+'Esmeraldas Cosechada'!D64</f>
        <v>46208.054996980063</v>
      </c>
      <c r="D43" s="9">
        <f>+'Guayas Cosechada'!D64</f>
        <v>56087.917841279967</v>
      </c>
      <c r="E43" s="9">
        <f>+'Los Ríos Cosechada'!D64</f>
        <v>83236.469853639996</v>
      </c>
      <c r="F43" s="9">
        <f>+'Manabí Cosechada'!D64</f>
        <v>81178.156716999991</v>
      </c>
      <c r="G43" s="9">
        <f>+'Resto País Cosechada'!D64</f>
        <v>134360.17800779</v>
      </c>
      <c r="H43" s="9">
        <f t="shared" si="1"/>
        <v>401070.77741669002</v>
      </c>
      <c r="I43" s="9">
        <f>+'Serie sin empalme'!H44</f>
        <v>401070.77741669002</v>
      </c>
    </row>
    <row r="44" spans="1:10">
      <c r="B44" s="3"/>
      <c r="C44" s="9"/>
      <c r="G44" s="4"/>
    </row>
    <row r="46" spans="1:10">
      <c r="C46" s="18"/>
    </row>
  </sheetData>
  <mergeCells count="7">
    <mergeCell ref="A28:I28"/>
    <mergeCell ref="A1:J1"/>
    <mergeCell ref="A2:J2"/>
    <mergeCell ref="A3:J3"/>
    <mergeCell ref="A5:I5"/>
    <mergeCell ref="A6:I6"/>
    <mergeCell ref="A27:I2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Contenido</vt:lpstr>
      <vt:lpstr>Serie sin empalme</vt:lpstr>
      <vt:lpstr>Esmeraldas Plantada</vt:lpstr>
      <vt:lpstr>Esmeraldas Cosechada</vt:lpstr>
      <vt:lpstr>Guayas Plantada</vt:lpstr>
      <vt:lpstr>Guayas Cosechada</vt:lpstr>
      <vt:lpstr>Los Ríos Plantada</vt:lpstr>
      <vt:lpstr>Los Ríos Cosechada</vt:lpstr>
      <vt:lpstr>Manabí Plantada</vt:lpstr>
      <vt:lpstr>Manabí Cosechada</vt:lpstr>
      <vt:lpstr>Resto País Plantada</vt:lpstr>
      <vt:lpstr>Resto País Cosechada</vt:lpstr>
      <vt:lpstr>Series Empalmadas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mcuichan</cp:lastModifiedBy>
  <dcterms:created xsi:type="dcterms:W3CDTF">2015-09-12T23:23:45Z</dcterms:created>
  <dcterms:modified xsi:type="dcterms:W3CDTF">2015-09-24T19:14:02Z</dcterms:modified>
</cp:coreProperties>
</file>